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G:\z\W.005875\0700\A.3 Formulare\"/>
    </mc:Choice>
  </mc:AlternateContent>
  <xr:revisionPtr revIDLastSave="0" documentId="13_ncr:1_{E230FA67-B579-4CB6-9F74-F7568E6F056A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Titulní list" sheetId="5" r:id="rId1"/>
    <sheet name="Celkem" sheetId="2" r:id="rId2"/>
    <sheet name="Cena_Rozklad" sheetId="3" r:id="rId3"/>
    <sheet name="Unit_Prices_Utilities" sheetId="4" state="hidden" r:id="rId4"/>
  </sheets>
  <externalReferences>
    <externalReference r:id="rId5"/>
  </externalReferences>
  <definedNames>
    <definedName name="__________CAS3">#REF!</definedName>
    <definedName name="__________CAS5">#REF!</definedName>
    <definedName name="__________DAT1">#REF!</definedName>
    <definedName name="__________DAT2">#REF!</definedName>
    <definedName name="_________CAS1">#REF!</definedName>
    <definedName name="_________CAS2">#REF!</definedName>
    <definedName name="_________CAS4">#REF!</definedName>
    <definedName name="_________DAT3">#REF!</definedName>
    <definedName name="_________DAT4">#REF!</definedName>
    <definedName name="_________FMA4">#REF!</definedName>
    <definedName name="_________NA1">#REF!</definedName>
    <definedName name="_________NA2">#REF!</definedName>
    <definedName name="_________NA3">#REF!</definedName>
    <definedName name="_________NA4">#REF!</definedName>
    <definedName name="_________NA5">#REF!</definedName>
    <definedName name="_________POP1">#REF!</definedName>
    <definedName name="_________POP2">#REF!</definedName>
    <definedName name="_________POP3">#REF!</definedName>
    <definedName name="_________POP4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OZ1">#REF!</definedName>
    <definedName name="_________ROZ10">#REF!</definedName>
    <definedName name="_________ROZ11">#REF!</definedName>
    <definedName name="_________ROZ2">#REF!</definedName>
    <definedName name="_________ROZ3">#REF!</definedName>
    <definedName name="_________ROZ4">#REF!</definedName>
    <definedName name="_________ROZ5">#REF!</definedName>
    <definedName name="_________ROZ6">#REF!</definedName>
    <definedName name="_________ROZ7">#REF!</definedName>
    <definedName name="_________ROZ8">#REF!</definedName>
    <definedName name="_________ROZ9">#REF!</definedName>
    <definedName name="________CAS3">#REF!</definedName>
    <definedName name="________CAS5">#REF!</definedName>
    <definedName name="________DAT1">#REF!</definedName>
    <definedName name="________DAT2">#REF!</definedName>
    <definedName name="_______CAS1">#REF!</definedName>
    <definedName name="_______CAS2">#REF!</definedName>
    <definedName name="_______CAS3">#REF!</definedName>
    <definedName name="_______CAS4">#REF!</definedName>
    <definedName name="_______CAS5">#REF!</definedName>
    <definedName name="_______DAT1">#REF!</definedName>
    <definedName name="_______DAT2">#REF!</definedName>
    <definedName name="_______DAT3">#REF!</definedName>
    <definedName name="_______DAT4">#REF!</definedName>
    <definedName name="_______FMA4">#REF!</definedName>
    <definedName name="_______NA1">#REF!</definedName>
    <definedName name="_______NA2">#REF!</definedName>
    <definedName name="_______NA3">#REF!</definedName>
    <definedName name="_______NA4">#REF!</definedName>
    <definedName name="_______NA5">#REF!</definedName>
    <definedName name="_______POP1">#REF!</definedName>
    <definedName name="_______POP2">#REF!</definedName>
    <definedName name="_______POP3">#REF!</definedName>
    <definedName name="_______POP4">#REF!</definedName>
    <definedName name="_______REV1">#REF!</definedName>
    <definedName name="_______REV2">#REF!</definedName>
    <definedName name="_______REV3">#REF!</definedName>
    <definedName name="_______REV4">#REF!</definedName>
    <definedName name="_______ROZ1">#REF!</definedName>
    <definedName name="_______ROZ10">#REF!</definedName>
    <definedName name="_______ROZ11">#REF!</definedName>
    <definedName name="_______ROZ2">#REF!</definedName>
    <definedName name="_______ROZ3">#REF!</definedName>
    <definedName name="_______ROZ4">#REF!</definedName>
    <definedName name="_______ROZ5">#REF!</definedName>
    <definedName name="_______ROZ6">#REF!</definedName>
    <definedName name="_______ROZ7">#REF!</definedName>
    <definedName name="_______ROZ8">#REF!</definedName>
    <definedName name="_______ROZ9">#REF!</definedName>
    <definedName name="______CAS1">#REF!</definedName>
    <definedName name="______CAS2">#REF!</definedName>
    <definedName name="______CAS3">#REF!</definedName>
    <definedName name="______CAS4">#REF!</definedName>
    <definedName name="______CAS5">#REF!</definedName>
    <definedName name="______DAT1">#REF!</definedName>
    <definedName name="______DAT2">#REF!</definedName>
    <definedName name="______DAT3">#REF!</definedName>
    <definedName name="______DAT4">#REF!</definedName>
    <definedName name="______FMA4">#REF!</definedName>
    <definedName name="______NA1">#REF!</definedName>
    <definedName name="______NA2">#REF!</definedName>
    <definedName name="______NA3">#REF!</definedName>
    <definedName name="______NA4">#REF!</definedName>
    <definedName name="______NA5">#REF!</definedName>
    <definedName name="______POP1">#REF!</definedName>
    <definedName name="______POP2">#REF!</definedName>
    <definedName name="______POP3">#REF!</definedName>
    <definedName name="______POP4">#REF!</definedName>
    <definedName name="______REV1">#REF!</definedName>
    <definedName name="______REV2">#REF!</definedName>
    <definedName name="______REV3">#REF!</definedName>
    <definedName name="______REV4">#REF!</definedName>
    <definedName name="______ROZ1">#REF!</definedName>
    <definedName name="______ROZ10">#REF!</definedName>
    <definedName name="______ROZ11">#REF!</definedName>
    <definedName name="______ROZ2">#REF!</definedName>
    <definedName name="______ROZ3">#REF!</definedName>
    <definedName name="______ROZ4">#REF!</definedName>
    <definedName name="______ROZ5">#REF!</definedName>
    <definedName name="______ROZ6">#REF!</definedName>
    <definedName name="______ROZ7">#REF!</definedName>
    <definedName name="______ROZ8">#REF!</definedName>
    <definedName name="______ROZ9">#REF!</definedName>
    <definedName name="_____CAS1">#REF!</definedName>
    <definedName name="_____CAS2">#REF!</definedName>
    <definedName name="_____CAS3">#REF!</definedName>
    <definedName name="_____CAS4">#REF!</definedName>
    <definedName name="_____CAS5">#REF!</definedName>
    <definedName name="_____DAT1">#REF!</definedName>
    <definedName name="_____DAT2">#REF!</definedName>
    <definedName name="_____DAT3">#REF!</definedName>
    <definedName name="_____DAT4">#REF!</definedName>
    <definedName name="_____FMA4">#REF!</definedName>
    <definedName name="_____NA1">#REF!</definedName>
    <definedName name="_____NA2">#REF!</definedName>
    <definedName name="_____NA3">#REF!</definedName>
    <definedName name="_____NA4">#REF!</definedName>
    <definedName name="_____NA5">#REF!</definedName>
    <definedName name="_____POP1">#REF!</definedName>
    <definedName name="_____POP2">#REF!</definedName>
    <definedName name="_____POP3">#REF!</definedName>
    <definedName name="_____POP4">#REF!</definedName>
    <definedName name="_____REV1">#REF!</definedName>
    <definedName name="_____REV2">#REF!</definedName>
    <definedName name="_____REV3">#REF!</definedName>
    <definedName name="_____REV4">#REF!</definedName>
    <definedName name="_____ROZ1">#REF!</definedName>
    <definedName name="_____ROZ10">#REF!</definedName>
    <definedName name="_____ROZ11">#REF!</definedName>
    <definedName name="_____ROZ2">#REF!</definedName>
    <definedName name="_____ROZ3">#REF!</definedName>
    <definedName name="_____ROZ4">#REF!</definedName>
    <definedName name="_____ROZ5">#REF!</definedName>
    <definedName name="_____ROZ6">#REF!</definedName>
    <definedName name="_____ROZ7">#REF!</definedName>
    <definedName name="_____ROZ8">#REF!</definedName>
    <definedName name="_____ROZ9">#REF!</definedName>
    <definedName name="____CAS1">#REF!</definedName>
    <definedName name="____CAS2">#REF!</definedName>
    <definedName name="____CAS3">#REF!</definedName>
    <definedName name="____CAS4">#REF!</definedName>
    <definedName name="____CAS5">#REF!</definedName>
    <definedName name="____DAT1">#REF!</definedName>
    <definedName name="____DAT2">#REF!</definedName>
    <definedName name="____DAT3">#REF!</definedName>
    <definedName name="____DAT4">#REF!</definedName>
    <definedName name="____FMA4">#REF!</definedName>
    <definedName name="____NA1">#REF!</definedName>
    <definedName name="____NA2">#REF!</definedName>
    <definedName name="____NA3">#REF!</definedName>
    <definedName name="____NA4">#REF!</definedName>
    <definedName name="____NA5">#REF!</definedName>
    <definedName name="____POP1">#REF!</definedName>
    <definedName name="____POP2">#REF!</definedName>
    <definedName name="____POP3">#REF!</definedName>
    <definedName name="____POP4">#REF!</definedName>
    <definedName name="____REV1">#REF!</definedName>
    <definedName name="____REV2">#REF!</definedName>
    <definedName name="____REV3">#REF!</definedName>
    <definedName name="____REV4">#REF!</definedName>
    <definedName name="____ROZ1">#REF!</definedName>
    <definedName name="____ROZ10">#REF!</definedName>
    <definedName name="____ROZ11">#REF!</definedName>
    <definedName name="____ROZ2">#REF!</definedName>
    <definedName name="____ROZ3">#REF!</definedName>
    <definedName name="____ROZ4">#REF!</definedName>
    <definedName name="____ROZ5">#REF!</definedName>
    <definedName name="____ROZ6">#REF!</definedName>
    <definedName name="____ROZ7">#REF!</definedName>
    <definedName name="____ROZ8">#REF!</definedName>
    <definedName name="____ROZ9">#REF!</definedName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>#REF!</definedName>
    <definedName name="__CAS2">#REF!</definedName>
    <definedName name="__CAS3">#REF!</definedName>
    <definedName name="__CAS4">#REF!</definedName>
    <definedName name="__CAS5">#REF!</definedName>
    <definedName name="__DAT1">#REF!</definedName>
    <definedName name="__DAT2">#REF!</definedName>
    <definedName name="__DAT3">#REF!</definedName>
    <definedName name="__DAT4">#REF!</definedName>
    <definedName name="__FMA4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POP1">#REF!</definedName>
    <definedName name="__POP2">#REF!</definedName>
    <definedName name="__POP3">#REF!</definedName>
    <definedName name="__POP4">#REF!</definedName>
    <definedName name="__REV1">#REF!</definedName>
    <definedName name="__REV2">#REF!</definedName>
    <definedName name="__REV3">#REF!</definedName>
    <definedName name="__REV4">#REF!</definedName>
    <definedName name="__ROZ1">#REF!</definedName>
    <definedName name="__ROZ10">#REF!</definedName>
    <definedName name="__ROZ11">#REF!</definedName>
    <definedName name="__ROZ2">#REF!</definedName>
    <definedName name="__ROZ3">#REF!</definedName>
    <definedName name="__ROZ4">#REF!</definedName>
    <definedName name="__ROZ5">#REF!</definedName>
    <definedName name="__ROZ6">#REF!</definedName>
    <definedName name="__ROZ7">#REF!</definedName>
    <definedName name="__ROZ8">#REF!</definedName>
    <definedName name="__ROZ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2" hidden="1">Cena_Rozklad!$A$4:$J$4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_plyn">#REF!</definedName>
    <definedName name="CAPEX_adj.">#REF!</definedName>
    <definedName name="CDOK" localSheetId="1">#REF!</definedName>
    <definedName name="CDOK">#REF!</definedName>
    <definedName name="CDOK1" localSheetId="1">#REF!</definedName>
    <definedName name="CDOK1">#REF!</definedName>
    <definedName name="CDOK2" localSheetId="1">#REF!</definedName>
    <definedName name="CDOK2">#REF!</definedName>
    <definedName name="CO2koef">#REF!</definedName>
    <definedName name="Ctep">#REF!</definedName>
    <definedName name="EUA">#REF!</definedName>
    <definedName name="hosvin">#REF!</definedName>
    <definedName name="hvt">#REF!</definedName>
    <definedName name="k">#REF!</definedName>
    <definedName name="KONTROL1" localSheetId="1">#REF!</definedName>
    <definedName name="KONTROL1">#REF!</definedName>
    <definedName name="KONTROL2" localSheetId="1">#REF!</definedName>
    <definedName name="KONTROL2">#REF!</definedName>
    <definedName name="KONTROL3" localSheetId="1">#REF!</definedName>
    <definedName name="KONTROL3">#REF!</definedName>
    <definedName name="KONTROL4" localSheetId="1">#REF!</definedName>
    <definedName name="KONTROL4">#REF!</definedName>
    <definedName name="KVET">#REF!</definedName>
    <definedName name="LHV">#REF!</definedName>
    <definedName name="NAZEV" localSheetId="1">#REF!</definedName>
    <definedName name="NAZEV">#REF!</definedName>
    <definedName name="_xlnm.Print_Titles" localSheetId="2">Cena_Rozklad!$1:$4</definedName>
    <definedName name="_xlnm.Print_Titles" localSheetId="3">Unit_Prices_Utilities!$1:$2</definedName>
    <definedName name="_xlnm.Print_Area" localSheetId="1">Celkem!$A$1:$G$22</definedName>
    <definedName name="_xlnm.Print_Area" localSheetId="2">Cena_Rozklad!$A$1:$J$71</definedName>
    <definedName name="_xlnm.Print_Area" localSheetId="0">'Titulní list'!$A$1:$E$38</definedName>
    <definedName name="_xlnm.Print_Area">#REF!</definedName>
    <definedName name="PpS">#REF!</definedName>
    <definedName name="PRINT_AREA_MI">#REF!</definedName>
    <definedName name="PROJEKT" localSheetId="1">#REF!</definedName>
    <definedName name="PROJEKT">#REF!</definedName>
    <definedName name="R_ele">#REF!</definedName>
    <definedName name="R_M_adj">#REF!</definedName>
    <definedName name="REV" localSheetId="1">#REF!</definedName>
    <definedName name="REV">#REF!</definedName>
    <definedName name="SCHVALIL1" localSheetId="1">#REF!</definedName>
    <definedName name="SCHVALIL1">#REF!</definedName>
    <definedName name="SCHVALIL2" localSheetId="1">#REF!</definedName>
    <definedName name="SCHVALIL2">#REF!</definedName>
    <definedName name="SCHVALIL3" localSheetId="1">#REF!</definedName>
    <definedName name="SCHVALIL3">#REF!</definedName>
    <definedName name="SCHVALIL4" localSheetId="1">#REF!</definedName>
    <definedName name="SCHVALIL4">#REF!</definedName>
    <definedName name="SPD" localSheetId="1">#REF!</definedName>
    <definedName name="SPD">#REF!</definedName>
    <definedName name="UKOL" localSheetId="1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FORMANCES3R13C2" hidden="1">'[1]TG_20 dnes'!$B$13:$R$39</definedName>
    <definedName name="UNIFORMANCES4R1C4" hidden="1">'[1]Data z PHD'!$D$1:$FB$27</definedName>
    <definedName name="UNIFORMANCES4R30C4" hidden="1">'[1]Data z PHD'!$D$30:$CB$56</definedName>
    <definedName name="years">#REF!</definedName>
    <definedName name="Z">#REF!</definedName>
    <definedName name="Z_19C35E6D_538F_4917_99C6_1028CAD4C962_.wvu.Cols" localSheetId="3" hidden="1">Unit_Prices_Utilities!$F:$H</definedName>
    <definedName name="Z_19C35E6D_538F_4917_99C6_1028CAD4C962_.wvu.FilterData" localSheetId="2" hidden="1">Cena_Rozklad!$A$4:$J$4</definedName>
    <definedName name="Z_19C35E6D_538F_4917_99C6_1028CAD4C962_.wvu.PrintArea" localSheetId="1" hidden="1">Celkem!$A$1:$G$22</definedName>
    <definedName name="Z_19C35E6D_538F_4917_99C6_1028CAD4C962_.wvu.PrintArea" localSheetId="2" hidden="1">Cena_Rozklad!$A$1:$J$71</definedName>
    <definedName name="Z_19C35E6D_538F_4917_99C6_1028CAD4C962_.wvu.PrintTitles" localSheetId="2" hidden="1">Cena_Rozklad!$1:$3</definedName>
    <definedName name="Z_19C35E6D_538F_4917_99C6_1028CAD4C962_.wvu.PrintTitles" localSheetId="3" hidden="1">Unit_Prices_Utilities!$1:$2</definedName>
    <definedName name="Z_3D8BE884_BD15_4268_B9E1_3B054B69FAF1_.wvu.Cols" localSheetId="3" hidden="1">Unit_Prices_Utilities!$F:$H</definedName>
    <definedName name="Z_3D8BE884_BD15_4268_B9E1_3B054B69FAF1_.wvu.FilterData" localSheetId="2" hidden="1">Cena_Rozklad!$A$4:$J$4</definedName>
    <definedName name="Z_3D8BE884_BD15_4268_B9E1_3B054B69FAF1_.wvu.PrintArea" localSheetId="2" hidden="1">Cena_Rozklad!$A$1:$J$71</definedName>
    <definedName name="Z_3D8BE884_BD15_4268_B9E1_3B054B69FAF1_.wvu.PrintTitles" localSheetId="2" hidden="1">Cena_Rozklad!$1:$3</definedName>
    <definedName name="Z_3D8BE884_BD15_4268_B9E1_3B054B69FAF1_.wvu.PrintTitles" localSheetId="3" hidden="1">Unit_Prices_Utilities!$1:$2</definedName>
    <definedName name="Z_7BD0BDBD_DBAA_4924_8CC2_7C556DCC3416_.wvu.Cols" localSheetId="3" hidden="1">Unit_Prices_Utilities!$F:$H</definedName>
    <definedName name="Z_7BD0BDBD_DBAA_4924_8CC2_7C556DCC3416_.wvu.FilterData" localSheetId="2" hidden="1">Cena_Rozklad!$A$4:$J$4</definedName>
    <definedName name="Z_7BD0BDBD_DBAA_4924_8CC2_7C556DCC3416_.wvu.PrintArea" localSheetId="1" hidden="1">Celkem!$A$1:$G$22</definedName>
    <definedName name="Z_7BD0BDBD_DBAA_4924_8CC2_7C556DCC3416_.wvu.PrintArea" localSheetId="2" hidden="1">Cena_Rozklad!$A$1:$J$71</definedName>
    <definedName name="Z_7BD0BDBD_DBAA_4924_8CC2_7C556DCC3416_.wvu.PrintTitles" localSheetId="2" hidden="1">Cena_Rozklad!$1:$3</definedName>
    <definedName name="Z_7BD0BDBD_DBAA_4924_8CC2_7C556DCC3416_.wvu.PrintTitles" localSheetId="3" hidden="1">Unit_Prices_Utilities!$1:$2</definedName>
    <definedName name="Z_88AD28E3_0091_40E6_A339_3CEA50382371_.wvu.Cols" localSheetId="3" hidden="1">Unit_Prices_Utilities!$F:$H</definedName>
    <definedName name="Z_88AD28E3_0091_40E6_A339_3CEA50382371_.wvu.FilterData" localSheetId="2" hidden="1">Cena_Rozklad!$A$4:$J$4</definedName>
    <definedName name="Z_88AD28E3_0091_40E6_A339_3CEA50382371_.wvu.PrintArea" localSheetId="2" hidden="1">Cena_Rozklad!$A$1:$J$71</definedName>
    <definedName name="Z_88AD28E3_0091_40E6_A339_3CEA50382371_.wvu.PrintTitles" localSheetId="2" hidden="1">Cena_Rozklad!$1:$3</definedName>
    <definedName name="Z_88AD28E3_0091_40E6_A339_3CEA50382371_.wvu.PrintTitles" localSheetId="3" hidden="1">Unit_Prices_Utilities!$1:$2</definedName>
    <definedName name="ZAKAZNIK" localSheetId="1">#REF!</definedName>
    <definedName name="ZAKAZNIK">#REF!</definedName>
    <definedName name="ZPRAC1" localSheetId="1">#REF!</definedName>
    <definedName name="ZPRAC1">#REF!</definedName>
    <definedName name="ZPRAC2" localSheetId="1">#REF!</definedName>
    <definedName name="ZPRAC2">#REF!</definedName>
    <definedName name="ZPRAC3" localSheetId="1">#REF!</definedName>
    <definedName name="ZPRAC3">#REF!</definedName>
    <definedName name="ZPRAC4" localSheetId="1">#REF!</definedName>
    <definedName name="ZPRAC4">#REF!</definedName>
  </definedNames>
  <calcPr calcId="191028" calcOnSave="0"/>
  <customWorkbookViews>
    <customWorkbookView name="Jan Galář, MT Legal, advokátní kancelář - vlastní zobrazení" guid="{88AD28E3-0091-40E6-A339-3CEA50382371}" mergeInterval="0" personalView="1" maximized="1" xWindow="1" yWindow="1" windowWidth="1676" windowHeight="830" activeSheetId="1" showComments="commIndAndComment"/>
    <customWorkbookView name="Pavla Zapletalová - vlastní zobrazení" guid="{3D8BE884-BD15-4268-B9E1-3B054B69FAF1}" mergeInterval="0" personalView="1" maximized="1" xWindow="1" yWindow="1" windowWidth="1676" windowHeight="820" activeSheetId="2" showComments="commIndAndComment"/>
    <customWorkbookView name="David Dvořák – osobní zobrazení" guid="{7BD0BDBD-DBAA-4924-8CC2-7C556DCC3416}" mergeInterval="0" personalView="1" maximized="1" xWindow="-8" yWindow="-8" windowWidth="1382" windowHeight="744" activeSheetId="1" showComments="commIndAndComment"/>
    <customWorkbookView name="Hrusa Miroslav – osobní zobrazení" guid="{19C35E6D-538F-4917-99C6-1028CAD4C962}" mergeInterval="0" personalView="1" xWindow="27" yWindow="18" windowWidth="2037" windowHeight="170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3" l="1"/>
  <c r="E16" i="2" s="1"/>
  <c r="E15" i="2" s="1"/>
  <c r="E70" i="3"/>
  <c r="E17" i="2" s="1"/>
  <c r="G66" i="3"/>
  <c r="F66" i="3"/>
  <c r="D66" i="3"/>
  <c r="C66" i="3"/>
  <c r="H65" i="3"/>
  <c r="E65" i="3"/>
  <c r="H64" i="3"/>
  <c r="E64" i="3"/>
  <c r="H63" i="3"/>
  <c r="E63" i="3"/>
  <c r="G61" i="3"/>
  <c r="F61" i="3"/>
  <c r="D61" i="3"/>
  <c r="C61" i="3"/>
  <c r="H60" i="3"/>
  <c r="E60" i="3"/>
  <c r="H59" i="3"/>
  <c r="E59" i="3"/>
  <c r="H58" i="3"/>
  <c r="E58" i="3"/>
  <c r="H57" i="3"/>
  <c r="E57" i="3"/>
  <c r="G55" i="3"/>
  <c r="F55" i="3"/>
  <c r="D55" i="3"/>
  <c r="C55" i="3"/>
  <c r="H54" i="3"/>
  <c r="E54" i="3"/>
  <c r="H53" i="3"/>
  <c r="E53" i="3"/>
  <c r="H52" i="3"/>
  <c r="E52" i="3"/>
  <c r="H51" i="3"/>
  <c r="E51" i="3"/>
  <c r="H50" i="3"/>
  <c r="E50" i="3"/>
  <c r="H49" i="3"/>
  <c r="E49" i="3"/>
  <c r="H48" i="3"/>
  <c r="E48" i="3"/>
  <c r="H47" i="3"/>
  <c r="E47" i="3"/>
  <c r="H46" i="3"/>
  <c r="E46" i="3"/>
  <c r="H45" i="3"/>
  <c r="E45" i="3"/>
  <c r="H44" i="3"/>
  <c r="E44" i="3"/>
  <c r="H43" i="3"/>
  <c r="E43" i="3"/>
  <c r="H42" i="3"/>
  <c r="E42" i="3"/>
  <c r="H41" i="3"/>
  <c r="E41" i="3"/>
  <c r="H40" i="3"/>
  <c r="E40" i="3"/>
  <c r="H39" i="3"/>
  <c r="E39" i="3"/>
  <c r="G37" i="3"/>
  <c r="F37" i="3"/>
  <c r="D37" i="3"/>
  <c r="C37" i="3"/>
  <c r="H36" i="3"/>
  <c r="E36" i="3"/>
  <c r="H35" i="3"/>
  <c r="E35" i="3"/>
  <c r="H34" i="3"/>
  <c r="E34" i="3"/>
  <c r="G32" i="3"/>
  <c r="F32" i="3"/>
  <c r="D32" i="3"/>
  <c r="C32" i="3"/>
  <c r="H31" i="3"/>
  <c r="E31" i="3"/>
  <c r="H30" i="3"/>
  <c r="E30" i="3"/>
  <c r="H29" i="3"/>
  <c r="E29" i="3"/>
  <c r="H28" i="3"/>
  <c r="E28" i="3"/>
  <c r="G26" i="3"/>
  <c r="F26" i="3"/>
  <c r="D26" i="3"/>
  <c r="C26" i="3"/>
  <c r="H25" i="3"/>
  <c r="E25" i="3"/>
  <c r="H24" i="3"/>
  <c r="E24" i="3"/>
  <c r="G22" i="3"/>
  <c r="F22" i="3"/>
  <c r="D22" i="3"/>
  <c r="C22" i="3"/>
  <c r="H21" i="3"/>
  <c r="E21" i="3"/>
  <c r="H20" i="3"/>
  <c r="E20" i="3"/>
  <c r="H19" i="3"/>
  <c r="E19" i="3"/>
  <c r="H18" i="3"/>
  <c r="E18" i="3"/>
  <c r="G16" i="3"/>
  <c r="F16" i="3"/>
  <c r="D16" i="3"/>
  <c r="C16" i="3"/>
  <c r="H15" i="3"/>
  <c r="E15" i="3"/>
  <c r="H14" i="3"/>
  <c r="E14" i="3"/>
  <c r="H13" i="3"/>
  <c r="E13" i="3"/>
  <c r="H12" i="3"/>
  <c r="E12" i="3"/>
  <c r="H11" i="3"/>
  <c r="E11" i="3"/>
  <c r="H10" i="3"/>
  <c r="E10" i="3"/>
  <c r="H9" i="3"/>
  <c r="E9" i="3"/>
  <c r="H8" i="3"/>
  <c r="E8" i="3"/>
  <c r="H7" i="3"/>
  <c r="E7" i="3"/>
  <c r="H6" i="3"/>
  <c r="E6" i="3"/>
  <c r="H5" i="3"/>
  <c r="E5" i="3"/>
  <c r="C68" i="3" l="1"/>
  <c r="E61" i="3"/>
  <c r="E22" i="3"/>
  <c r="E66" i="3"/>
  <c r="H55" i="3"/>
  <c r="E26" i="3"/>
  <c r="H26" i="3"/>
  <c r="G68" i="3"/>
  <c r="D68" i="3"/>
  <c r="H22" i="3"/>
  <c r="E55" i="3"/>
  <c r="H66" i="3"/>
  <c r="E16" i="3"/>
  <c r="H32" i="3"/>
  <c r="F68" i="3"/>
  <c r="H16" i="3"/>
  <c r="E32" i="3"/>
  <c r="E37" i="3"/>
  <c r="H37" i="3"/>
  <c r="H61" i="3"/>
  <c r="E68" i="3" l="1"/>
  <c r="E13" i="2" s="1"/>
  <c r="H68" i="3"/>
  <c r="E12" i="2" s="1"/>
  <c r="E11" i="2" l="1"/>
  <c r="E10" i="2" l="1"/>
</calcChain>
</file>

<file path=xl/sharedStrings.xml><?xml version="1.0" encoding="utf-8"?>
<sst xmlns="http://schemas.openxmlformats.org/spreadsheetml/2006/main" count="177" uniqueCount="171">
  <si>
    <t>-</t>
  </si>
  <si>
    <t>I.E.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</si>
  <si>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</si>
  <si>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</si>
  <si>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</si>
  <si>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</si>
  <si>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</si>
  <si>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</si>
  <si>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</si>
  <si>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</si>
  <si>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</si>
  <si>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</si>
  <si>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</si>
  <si>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</si>
  <si>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3.1</t>
  </si>
  <si>
    <t>3.2</t>
  </si>
  <si>
    <t>4.1</t>
  </si>
  <si>
    <t>Jestliže jsou</t>
  </si>
  <si>
    <t>4.2</t>
  </si>
  <si>
    <t>DCS</t>
  </si>
  <si>
    <t>4.3</t>
  </si>
  <si>
    <t>4.4</t>
  </si>
  <si>
    <t>5.1</t>
  </si>
  <si>
    <t>5.2</t>
  </si>
  <si>
    <t>5.3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</si>
  <si>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</si>
  <si>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</si>
  <si>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</si>
  <si>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</si>
  <si>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</si>
  <si>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</si>
  <si>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</si>
  <si>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</si>
  <si>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</si>
  <si>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</si>
  <si>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</si>
  <si>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</si>
  <si>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</si>
  <si>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8.1</t>
  </si>
  <si>
    <t>8.2</t>
  </si>
  <si>
    <t>8.3</t>
  </si>
  <si>
    <t>A.</t>
  </si>
  <si>
    <t>UNIT PRICES - UTILITIES</t>
  </si>
  <si>
    <t>i.e.</t>
  </si>
  <si>
    <t>Activity / Device / Gear</t>
  </si>
  <si>
    <r>
      <t>EUR / m</t>
    </r>
    <r>
      <rPr>
        <b/>
        <vertAlign val="superscript"/>
        <sz val="10"/>
        <rFont val="Arial CE"/>
        <family val="2"/>
        <charset val="238"/>
      </rPr>
      <t>3</t>
    </r>
  </si>
  <si>
    <t>EUR / kWH</t>
  </si>
  <si>
    <t>EUR / GJ</t>
  </si>
  <si>
    <r>
      <t>CZK / m</t>
    </r>
    <r>
      <rPr>
        <b/>
        <vertAlign val="superscript"/>
        <sz val="10"/>
        <rFont val="Arial CE"/>
        <family val="2"/>
        <charset val="238"/>
      </rPr>
      <t>3</t>
    </r>
  </si>
  <si>
    <t>CZK / kWH</t>
  </si>
  <si>
    <t>CZK / GJ</t>
  </si>
  <si>
    <t>1.</t>
  </si>
  <si>
    <t>Drinking water</t>
  </si>
  <si>
    <t>2.</t>
  </si>
  <si>
    <t>Industrial water</t>
  </si>
  <si>
    <t>3.</t>
  </si>
  <si>
    <t>Electricity</t>
  </si>
  <si>
    <t>4.</t>
  </si>
  <si>
    <t>Steam</t>
  </si>
  <si>
    <t>5.</t>
  </si>
  <si>
    <t>Condensate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</si>
  <si>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</si>
  <si>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</si>
  <si>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</si>
  <si>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</si>
  <si>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</si>
  <si>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</si>
  <si>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</si>
  <si>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</si>
  <si>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</si>
  <si>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</si>
  <si>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</si>
  <si>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CENOVÉ TABULKY</t>
  </si>
  <si>
    <t>POUZE TAKTO PODBARVENÉ BUŇKY BUDOU VYPLNĚNY - OSTATNÍ SE DOPOČTOU ATUOMATICKY</t>
  </si>
  <si>
    <t>KURZ PRO PŘEPOČET EUR NA Kč DOPLNĚNÝ ÚČASTNÍKEM JAKO PRŮMĚRNÝ KURZ ČNB ZA UKONČENÝ KALENDÁŘNÍ MĚSÍC PŘEDCHÁZEJÍCÍ MĚSÍCI, V NĚMŽ BUDE ÚČASTNÍK DLE VÝZVY OPRÁVNĚN PODAT PŘEDBĚŽNOU NABÍDKU</t>
  </si>
  <si>
    <t>CENA DÍLA (Kč) včetně náhradních dílů</t>
  </si>
  <si>
    <t>CENA DÍLA (Kč)</t>
  </si>
  <si>
    <t>Celková CENA</t>
  </si>
  <si>
    <t>Celková CENA (Kč) pro náhradní díly  (CENA náhradních dílů je zahrnuta v CENĚ DÍLA )</t>
  </si>
  <si>
    <t>CENA (Kč) pro náhradní díly (CENA náhradních dílů je zahrnuta v CENĚ DÍLA )</t>
  </si>
  <si>
    <t>CENA (EUR) pro náhradní díly (CENA náhradních dílů je zahrnuta v CENĚ DÍLA )</t>
  </si>
  <si>
    <t>Převod pouze na Kč</t>
  </si>
  <si>
    <t>Uvedené CENY jsou pevné a neměnné po celou dobu realizace a obsahují všechny náklady nutné pro realizaci ZAKÁZKY</t>
  </si>
  <si>
    <t>CELKOVÁ CENA</t>
  </si>
  <si>
    <t>SEZNAM DODÁVEK</t>
  </si>
  <si>
    <r>
      <t xml:space="preserve">DODÁVKA
</t>
    </r>
    <r>
      <rPr>
        <sz val="10"/>
        <rFont val="Arial CE"/>
        <family val="2"/>
        <charset val="238"/>
      </rPr>
      <t>(EUR)</t>
    </r>
  </si>
  <si>
    <r>
      <t xml:space="preserve">MONTÁŽ
</t>
    </r>
    <r>
      <rPr>
        <sz val="10"/>
        <rFont val="Arial CE"/>
        <family val="2"/>
        <charset val="238"/>
      </rPr>
      <t>(EUR)</t>
    </r>
  </si>
  <si>
    <r>
      <t xml:space="preserve">CELKEM
</t>
    </r>
    <r>
      <rPr>
        <sz val="10"/>
        <rFont val="Arial CE"/>
        <family val="2"/>
        <charset val="238"/>
      </rPr>
      <t>(EUR)</t>
    </r>
  </si>
  <si>
    <r>
      <t xml:space="preserve">DODÁVKA
</t>
    </r>
    <r>
      <rPr>
        <sz val="10"/>
        <rFont val="Arial CE"/>
        <family val="2"/>
        <charset val="238"/>
      </rPr>
      <t>(CZK)</t>
    </r>
  </si>
  <si>
    <r>
      <t xml:space="preserve">MONTÁŽ
</t>
    </r>
    <r>
      <rPr>
        <sz val="10"/>
        <rFont val="Arial CE"/>
        <family val="2"/>
        <charset val="238"/>
      </rPr>
      <t>(CZK)</t>
    </r>
  </si>
  <si>
    <t>POZNÁMKA</t>
  </si>
  <si>
    <t>Demontáže</t>
  </si>
  <si>
    <t xml:space="preserve">Ostatní nutné pro provedení strojní části </t>
  </si>
  <si>
    <t>STROJNĚ TECHNOLOGICKÁ ČÁST CELKEM</t>
  </si>
  <si>
    <t xml:space="preserve">Elektro část - ostatní </t>
  </si>
  <si>
    <t>ELEKTRO ČÁST CELKEM</t>
  </si>
  <si>
    <t>Polní instrumentace</t>
  </si>
  <si>
    <t xml:space="preserve">Polní instrumentace ostatní </t>
  </si>
  <si>
    <t>MaR CELKEM</t>
  </si>
  <si>
    <t>Demontáže a provizoria</t>
  </si>
  <si>
    <t>Úpravy na stávajícím DCS</t>
  </si>
  <si>
    <t>Ostatní nutné dodávky pro provedení ASŘTP</t>
  </si>
  <si>
    <t>ASŘTP CELKEM</t>
  </si>
  <si>
    <t>Kamerový systém</t>
  </si>
  <si>
    <t>EPS - Elektrická požární signalizace</t>
  </si>
  <si>
    <t>Ostatní nutné dodávky pomocných systémů</t>
  </si>
  <si>
    <t>POMOCNÉ SYSTÉMY CELKEM</t>
  </si>
  <si>
    <t>Demolice</t>
  </si>
  <si>
    <t>Ostatní stavební práce</t>
  </si>
  <si>
    <t>STAVEBNÍ ČÁST</t>
  </si>
  <si>
    <t>Vedení projektu a všeobecné</t>
  </si>
  <si>
    <t>Projektové služby a dokumentace</t>
  </si>
  <si>
    <t>ZKOUŠKY a UVEDENÍ DO PROVOZU</t>
  </si>
  <si>
    <t xml:space="preserve">Ostatní </t>
  </si>
  <si>
    <t>Projektové a inženýrské služby a zkoušky  DÍLA - CELKEM</t>
  </si>
  <si>
    <t>Náhradní díly a rychle se opotřebující díly do data PŘEDBĚŽNÉHO PŘEVZETÍ</t>
  </si>
  <si>
    <t xml:space="preserve">Speciální nářadí pro provoz a údržbu </t>
  </si>
  <si>
    <t>První náplně</t>
  </si>
  <si>
    <t>NÁHRADNÍ DÍLY A OSTATNÍ - CELKEM</t>
  </si>
  <si>
    <t>CELKOVÁ CENA DÍLA</t>
  </si>
  <si>
    <t>Náhradní díly pro ZÁRUČNÍ DOBU 24 měsíců potřebné pro odstranění VAD</t>
  </si>
  <si>
    <t>1.9</t>
  </si>
  <si>
    <t>6.10</t>
  </si>
  <si>
    <t>1.10</t>
  </si>
  <si>
    <t>ZADÁVACÍ DOKUMENTACE</t>
  </si>
  <si>
    <t>(pro druhou fázi zadávacího řízení)</t>
  </si>
  <si>
    <t>PROVEDENÁ V SOULADU S POŽADAVKY zákona č.134/2016 Sb. (aktuální znění)</t>
  </si>
  <si>
    <t>KNIHA „A“</t>
  </si>
  <si>
    <t>ČÁST „A.3“ – Formuláře NABÍDKY</t>
  </si>
  <si>
    <t>ZADAVATEL:</t>
  </si>
  <si>
    <t>United Energy, a.s.</t>
  </si>
  <si>
    <t>se sídlem: Most-Komořany, Teplárenská 2, PSČ: 434 03</t>
  </si>
  <si>
    <t>IČO: 273 09 959</t>
  </si>
  <si>
    <t>Formulář A.3.5 – Cenové tabulky</t>
  </si>
  <si>
    <t>Výstavba plynových motorů v Teplárně Komořany</t>
  </si>
  <si>
    <t>PS 201 Strojovna plynových motorů</t>
  </si>
  <si>
    <t xml:space="preserve">PS 203 Komíny </t>
  </si>
  <si>
    <t>PS 204 Hospodářství zemního plynu</t>
  </si>
  <si>
    <t>PS 205 Hospodářství reagentu SCR</t>
  </si>
  <si>
    <t>PS 206 Tlakový vzduch</t>
  </si>
  <si>
    <t>PS 207 Oběhová voda</t>
  </si>
  <si>
    <t>PS 208 Chladicí okruh</t>
  </si>
  <si>
    <t>PS 209 Vnější propojovací potrubí</t>
  </si>
  <si>
    <t>PS 210.01 Vyvedení výkonu VN</t>
  </si>
  <si>
    <t xml:space="preserve">PS 210.02 Vyvedení výkonu VVN </t>
  </si>
  <si>
    <t>PS 210.03 Vlastní spotřeby</t>
  </si>
  <si>
    <t>1.11</t>
  </si>
  <si>
    <t>SO 201 Strojovna plynových motorů</t>
  </si>
  <si>
    <t>SO 202 Budova spalinových kotlů</t>
  </si>
  <si>
    <t>SO 203 Základy komínů</t>
  </si>
  <si>
    <t>SO 204 Pomocné provozy</t>
  </si>
  <si>
    <t>SO 205 Hospodářství reagentu SCR</t>
  </si>
  <si>
    <t>SO 206 Rozvodna</t>
  </si>
  <si>
    <t>SO 207 Regulační stanice plynu</t>
  </si>
  <si>
    <t>SO 208 Potrubní mosty</t>
  </si>
  <si>
    <t>SO 210 Úpravy v HVB</t>
  </si>
  <si>
    <t>SO 215 Příprava území</t>
  </si>
  <si>
    <t>6.11</t>
  </si>
  <si>
    <t>6.12</t>
  </si>
  <si>
    <t>IO 201 Komunikace</t>
  </si>
  <si>
    <t>IO 202 Kanalizace</t>
  </si>
  <si>
    <t>IO 203 Přeložky</t>
  </si>
  <si>
    <t>IO 204 Konečné terénní úpravy</t>
  </si>
  <si>
    <t>6.13</t>
  </si>
  <si>
    <t>6.14</t>
  </si>
  <si>
    <t>6.15</t>
  </si>
  <si>
    <t>6.16</t>
  </si>
  <si>
    <r>
      <t xml:space="preserve">CELKEM
</t>
    </r>
    <r>
      <rPr>
        <sz val="10"/>
        <rFont val="Arial CE"/>
        <family val="2"/>
        <charset val="238"/>
      </rPr>
      <t>(CZK)</t>
    </r>
  </si>
  <si>
    <t>VŠECHNY CENY BEZ DPH</t>
  </si>
  <si>
    <t>PS 202 Spalinové výměníky, odvod spalin a SCR</t>
  </si>
  <si>
    <t>CENA DÍLA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</si>
</sst>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"/>
    <numFmt numFmtId="165" formatCode="#,##0.00\ &quot;Kč&quot;"/>
    <numFmt numFmtId="166" formatCode="0.000"/>
  </numFmts>
  <fonts count="4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b/>
      <sz val="6"/>
      <name val="Arial CE"/>
      <charset val="238"/>
    </font>
    <font>
      <b/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1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b/>
      <sz val="18"/>
      <name val="Arial Narrow"/>
      <family val="2"/>
      <charset val="238"/>
    </font>
    <font>
      <sz val="11"/>
      <name val="Arial Narrow"/>
      <family val="2"/>
      <charset val="238"/>
    </font>
    <font>
      <sz val="18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"/>
      <family val="2"/>
    </font>
    <font>
      <strike/>
      <sz val="10"/>
      <color rgb="FFFF0000"/>
      <name val="Arial Narrow"/>
      <family val="2"/>
      <charset val="238"/>
    </font>
    <font>
      <b/>
      <sz val="8"/>
      <name val="Calibri"/>
      <family val="2"/>
      <charset val="238"/>
      <scheme val="minor"/>
    </font>
    <font>
      <b/>
      <sz val="8"/>
      <name val="Arial CE"/>
      <charset val="238"/>
    </font>
    <font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3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theme="8" tint="0.39994506668294322"/>
      </left>
      <right/>
      <top style="thick">
        <color theme="8" tint="0.39994506668294322"/>
      </top>
      <bottom/>
      <diagonal/>
    </border>
    <border>
      <left/>
      <right/>
      <top style="thick">
        <color theme="8" tint="0.39994506668294322"/>
      </top>
      <bottom/>
      <diagonal/>
    </border>
    <border>
      <left/>
      <right style="thick">
        <color theme="8" tint="0.39994506668294322"/>
      </right>
      <top style="thick">
        <color theme="8" tint="0.39994506668294322"/>
      </top>
      <bottom/>
      <diagonal/>
    </border>
    <border>
      <left style="thick">
        <color theme="8" tint="0.39994506668294322"/>
      </left>
      <right/>
      <top/>
      <bottom/>
      <diagonal/>
    </border>
    <border>
      <left/>
      <right style="thick">
        <color theme="8" tint="0.39994506668294322"/>
      </right>
      <top/>
      <bottom/>
      <diagonal/>
    </border>
    <border>
      <left style="double">
        <color theme="8" tint="0.39994506668294322"/>
      </left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 style="double">
        <color theme="8" tint="0.39994506668294322"/>
      </right>
      <top/>
      <bottom style="double">
        <color theme="8" tint="0.39994506668294322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 style="double">
        <color theme="8" tint="0.39994506668294322"/>
      </right>
      <top style="double">
        <color theme="8" tint="0.39994506668294322"/>
      </top>
      <bottom style="double">
        <color theme="8" tint="0.39994506668294322"/>
      </bottom>
      <diagonal/>
    </border>
    <border>
      <left style="thick">
        <color theme="8" tint="0.39994506668294322"/>
      </left>
      <right/>
      <top/>
      <bottom style="thick">
        <color theme="8" tint="0.39994506668294322"/>
      </bottom>
      <diagonal/>
    </border>
    <border>
      <left/>
      <right/>
      <top/>
      <bottom style="thick">
        <color theme="8" tint="0.39994506668294322"/>
      </bottom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/>
      <diagonal/>
    </border>
    <border>
      <left/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/>
      <top/>
      <bottom style="double">
        <color theme="8" tint="0.39994506668294322"/>
      </bottom>
      <diagonal/>
    </border>
    <border>
      <left/>
      <right style="double">
        <color theme="8" tint="0.39994506668294322"/>
      </right>
      <top/>
      <bottom style="double">
        <color theme="8" tint="0.399945066682943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theme="8" tint="0.39994506668294322"/>
      </top>
      <bottom/>
      <diagonal/>
    </border>
    <border>
      <left/>
      <right/>
      <top/>
      <bottom style="double">
        <color theme="8" tint="0.39994506668294322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36" fillId="0" borderId="0"/>
    <xf numFmtId="0" fontId="18" fillId="0" borderId="0"/>
    <xf numFmtId="0" fontId="1" fillId="0" borderId="0"/>
    <xf numFmtId="0" fontId="18" fillId="0" borderId="0"/>
    <xf numFmtId="0" fontId="18" fillId="0" borderId="0"/>
  </cellStyleXfs>
  <cellXfs count="13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4" fontId="8" fillId="0" borderId="1" xfId="0" applyNumberFormat="1" applyFont="1" applyBorder="1" applyAlignment="1">
      <alignment horizontal="center"/>
    </xf>
    <xf numFmtId="0" fontId="17" fillId="0" borderId="10" xfId="5" applyBorder="1"/>
    <xf numFmtId="165" fontId="12" fillId="5" borderId="27" xfId="5" applyNumberFormat="1" applyFont="1" applyFill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7" fillId="0" borderId="11" xfId="5" applyBorder="1"/>
    <xf numFmtId="0" fontId="17" fillId="0" borderId="0" xfId="5"/>
    <xf numFmtId="164" fontId="12" fillId="5" borderId="28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0" borderId="0" xfId="5" applyFont="1" applyAlignment="1">
      <alignment horizontal="center" vertical="center" wrapText="1"/>
    </xf>
    <xf numFmtId="166" fontId="11" fillId="6" borderId="25" xfId="0" applyNumberFormat="1" applyFont="1" applyFill="1" applyBorder="1" applyAlignment="1">
      <alignment horizontal="center" vertical="center" wrapText="1"/>
    </xf>
    <xf numFmtId="0" fontId="20" fillId="0" borderId="7" xfId="7" applyFont="1" applyBorder="1"/>
    <xf numFmtId="0" fontId="20" fillId="0" borderId="8" xfId="7" applyFont="1" applyBorder="1"/>
    <xf numFmtId="0" fontId="20" fillId="0" borderId="9" xfId="7" applyFont="1" applyBorder="1"/>
    <xf numFmtId="0" fontId="20" fillId="0" borderId="0" xfId="7" applyFont="1"/>
    <xf numFmtId="0" fontId="20" fillId="0" borderId="10" xfId="7" applyFont="1" applyBorder="1"/>
    <xf numFmtId="0" fontId="20" fillId="0" borderId="11" xfId="7" applyFont="1" applyBorder="1"/>
    <xf numFmtId="0" fontId="20" fillId="6" borderId="1" xfId="7" applyFont="1" applyFill="1" applyBorder="1"/>
    <xf numFmtId="0" fontId="22" fillId="0" borderId="0" xfId="7" applyFont="1" applyAlignment="1">
      <alignment horizontal="center" vertical="center"/>
    </xf>
    <xf numFmtId="165" fontId="23" fillId="5" borderId="24" xfId="7" applyNumberFormat="1" applyFont="1" applyFill="1" applyBorder="1" applyAlignment="1">
      <alignment horizontal="center" vertical="center"/>
    </xf>
    <xf numFmtId="0" fontId="13" fillId="0" borderId="0" xfId="7" applyFont="1" applyAlignment="1">
      <alignment horizontal="left" vertical="center" wrapText="1" indent="2"/>
    </xf>
    <xf numFmtId="165" fontId="12" fillId="5" borderId="24" xfId="7" applyNumberFormat="1" applyFont="1" applyFill="1" applyBorder="1" applyAlignment="1">
      <alignment horizontal="center" vertical="center"/>
    </xf>
    <xf numFmtId="0" fontId="12" fillId="0" borderId="0" xfId="7" applyFont="1" applyAlignment="1">
      <alignment horizontal="left" vertical="center" indent="2"/>
    </xf>
    <xf numFmtId="164" fontId="12" fillId="5" borderId="25" xfId="7" applyNumberFormat="1" applyFont="1" applyFill="1" applyBorder="1" applyAlignment="1">
      <alignment horizontal="center" vertical="center"/>
    </xf>
    <xf numFmtId="0" fontId="20" fillId="0" borderId="0" xfId="7" applyFont="1" applyAlignment="1">
      <alignment vertical="center"/>
    </xf>
    <xf numFmtId="0" fontId="20" fillId="0" borderId="17" xfId="7" applyFont="1" applyBorder="1"/>
    <xf numFmtId="0" fontId="20" fillId="0" borderId="18" xfId="7" applyFont="1" applyBorder="1"/>
    <xf numFmtId="0" fontId="20" fillId="0" borderId="19" xfId="7" applyFont="1" applyBorder="1"/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3" fontId="30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 wrapText="1"/>
    </xf>
    <xf numFmtId="0" fontId="30" fillId="0" borderId="1" xfId="0" applyFont="1" applyBorder="1" applyAlignment="1">
      <alignment horizontal="left" vertical="top" wrapText="1" indent="1"/>
    </xf>
    <xf numFmtId="164" fontId="30" fillId="6" borderId="1" xfId="0" applyNumberFormat="1" applyFont="1" applyFill="1" applyBorder="1" applyAlignment="1">
      <alignment horizontal="right" vertical="top" wrapText="1"/>
    </xf>
    <xf numFmtId="165" fontId="30" fillId="6" borderId="1" xfId="0" applyNumberFormat="1" applyFont="1" applyFill="1" applyBorder="1" applyAlignment="1">
      <alignment horizontal="right" vertical="top" wrapText="1"/>
    </xf>
    <xf numFmtId="0" fontId="30" fillId="0" borderId="1" xfId="0" applyFont="1" applyBorder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left" vertical="top" wrapText="1"/>
    </xf>
    <xf numFmtId="0" fontId="32" fillId="0" borderId="5" xfId="0" applyFont="1" applyBorder="1" applyAlignment="1">
      <alignment vertical="top" wrapText="1"/>
    </xf>
    <xf numFmtId="3" fontId="32" fillId="0" borderId="5" xfId="0" applyNumberFormat="1" applyFont="1" applyBorder="1" applyAlignment="1">
      <alignment vertical="top" wrapText="1"/>
    </xf>
    <xf numFmtId="164" fontId="30" fillId="8" borderId="1" xfId="0" applyNumberFormat="1" applyFont="1" applyFill="1" applyBorder="1" applyAlignment="1">
      <alignment horizontal="right" vertical="top" wrapText="1"/>
    </xf>
    <xf numFmtId="165" fontId="30" fillId="8" borderId="1" xfId="0" applyNumberFormat="1" applyFont="1" applyFill="1" applyBorder="1" applyAlignment="1">
      <alignment horizontal="right" vertical="top" wrapText="1"/>
    </xf>
    <xf numFmtId="0" fontId="33" fillId="0" borderId="1" xfId="0" applyFont="1" applyBorder="1" applyAlignment="1">
      <alignment vertical="top" wrapText="1"/>
    </xf>
    <xf numFmtId="0" fontId="30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4" fillId="0" borderId="0" xfId="7" applyFont="1" applyAlignment="1">
      <alignment horizontal="left"/>
    </xf>
    <xf numFmtId="0" fontId="13" fillId="0" borderId="0" xfId="5" applyFont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top" wrapText="1"/>
    </xf>
    <xf numFmtId="164" fontId="13" fillId="4" borderId="1" xfId="0" applyNumberFormat="1" applyFont="1" applyFill="1" applyBorder="1" applyAlignment="1">
      <alignment horizontal="right" vertical="top" wrapText="1"/>
    </xf>
    <xf numFmtId="165" fontId="13" fillId="4" borderId="1" xfId="0" applyNumberFormat="1" applyFont="1" applyFill="1" applyBorder="1" applyAlignment="1">
      <alignment horizontal="right" vertical="top" wrapText="1"/>
    </xf>
    <xf numFmtId="0" fontId="13" fillId="7" borderId="1" xfId="0" applyFont="1" applyFill="1" applyBorder="1" applyAlignment="1">
      <alignment horizontal="center" vertical="top" wrapText="1"/>
    </xf>
    <xf numFmtId="164" fontId="12" fillId="0" borderId="0" xfId="5" applyNumberFormat="1" applyFont="1" applyAlignment="1">
      <alignment horizontal="center" vertical="center"/>
    </xf>
    <xf numFmtId="0" fontId="3" fillId="0" borderId="0" xfId="8"/>
    <xf numFmtId="0" fontId="3" fillId="0" borderId="31" xfId="8" applyBorder="1"/>
    <xf numFmtId="0" fontId="3" fillId="0" borderId="32" xfId="8" applyBorder="1"/>
    <xf numFmtId="0" fontId="3" fillId="0" borderId="33" xfId="8" applyBorder="1"/>
    <xf numFmtId="0" fontId="3" fillId="0" borderId="34" xfId="8" applyBorder="1"/>
    <xf numFmtId="0" fontId="3" fillId="0" borderId="35" xfId="8" applyBorder="1"/>
    <xf numFmtId="0" fontId="37" fillId="0" borderId="0" xfId="13" applyFont="1" applyAlignment="1">
      <alignment horizontal="center" vertical="center"/>
    </xf>
    <xf numFmtId="0" fontId="11" fillId="0" borderId="0" xfId="14" applyFont="1" applyAlignment="1">
      <alignment horizontal="center" vertical="center" wrapText="1"/>
    </xf>
    <xf numFmtId="0" fontId="39" fillId="0" borderId="0" xfId="8" applyFont="1" applyAlignment="1">
      <alignment horizontal="center"/>
    </xf>
    <xf numFmtId="0" fontId="40" fillId="0" borderId="0" xfId="0" applyFont="1" applyAlignment="1">
      <alignment horizontal="center"/>
    </xf>
    <xf numFmtId="0" fontId="3" fillId="0" borderId="34" xfId="8" applyBorder="1" applyAlignment="1">
      <alignment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5" applyFont="1" applyAlignment="1">
      <alignment horizontal="center" vertical="center" shrinkToFit="1"/>
    </xf>
    <xf numFmtId="0" fontId="3" fillId="0" borderId="36" xfId="8" applyBorder="1"/>
    <xf numFmtId="0" fontId="3" fillId="0" borderId="37" xfId="8" applyBorder="1"/>
    <xf numFmtId="0" fontId="3" fillId="0" borderId="38" xfId="8" applyBorder="1"/>
    <xf numFmtId="0" fontId="13" fillId="0" borderId="0" xfId="0" applyFont="1" applyAlignment="1">
      <alignment horizontal="left" vertical="center" wrapText="1"/>
    </xf>
    <xf numFmtId="0" fontId="13" fillId="7" borderId="4" xfId="0" applyFont="1" applyFill="1" applyBorder="1" applyAlignment="1">
      <alignment horizontal="left" vertical="top" wrapText="1" indent="1"/>
    </xf>
    <xf numFmtId="0" fontId="13" fillId="7" borderId="4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right" vertical="top" wrapText="1"/>
    </xf>
    <xf numFmtId="3" fontId="32" fillId="0" borderId="0" xfId="0" applyNumberFormat="1" applyFont="1" applyAlignment="1">
      <alignment vertical="top" wrapText="1"/>
    </xf>
    <xf numFmtId="166" fontId="11" fillId="0" borderId="0" xfId="0" applyNumberFormat="1" applyFont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vertical="center" wrapText="1"/>
    </xf>
    <xf numFmtId="0" fontId="38" fillId="0" borderId="34" xfId="13" applyFont="1" applyBorder="1" applyAlignment="1">
      <alignment horizontal="center" vertical="center" wrapText="1"/>
    </xf>
    <xf numFmtId="0" fontId="11" fillId="0" borderId="0" xfId="13" applyFont="1" applyAlignment="1">
      <alignment horizontal="center" vertical="center" wrapText="1"/>
    </xf>
    <xf numFmtId="0" fontId="11" fillId="0" borderId="35" xfId="13" applyFont="1" applyBorder="1" applyAlignment="1">
      <alignment horizontal="center" vertical="center" wrapText="1"/>
    </xf>
    <xf numFmtId="0" fontId="23" fillId="0" borderId="14" xfId="7" applyFont="1" applyBorder="1" applyAlignment="1">
      <alignment horizontal="center" vertical="center" wrapText="1"/>
    </xf>
    <xf numFmtId="0" fontId="25" fillId="0" borderId="15" xfId="7" applyFont="1" applyBorder="1" applyAlignment="1">
      <alignment horizontal="center" vertical="center" wrapText="1"/>
    </xf>
    <xf numFmtId="0" fontId="25" fillId="0" borderId="16" xfId="7" applyFont="1" applyBorder="1" applyAlignment="1">
      <alignment horizontal="center" vertical="center" wrapText="1"/>
    </xf>
    <xf numFmtId="0" fontId="22" fillId="0" borderId="14" xfId="7" applyFont="1" applyBorder="1" applyAlignment="1">
      <alignment horizontal="center" vertical="center" wrapText="1"/>
    </xf>
    <xf numFmtId="0" fontId="20" fillId="0" borderId="15" xfId="7" applyFont="1" applyBorder="1" applyAlignment="1">
      <alignment horizontal="center" vertical="center" wrapText="1"/>
    </xf>
    <xf numFmtId="0" fontId="20" fillId="0" borderId="16" xfId="7" applyFont="1" applyBorder="1" applyAlignment="1">
      <alignment horizontal="center" vertical="center" wrapText="1"/>
    </xf>
    <xf numFmtId="0" fontId="20" fillId="0" borderId="12" xfId="7" applyFont="1" applyBorder="1"/>
    <xf numFmtId="0" fontId="21" fillId="0" borderId="13" xfId="7" applyFont="1" applyBorder="1" applyAlignment="1">
      <alignment horizontal="center" vertical="center" wrapText="1"/>
    </xf>
    <xf numFmtId="0" fontId="20" fillId="0" borderId="13" xfId="7" applyFont="1" applyBorder="1" applyAlignment="1">
      <alignment horizontal="center" vertical="center" wrapText="1"/>
    </xf>
    <xf numFmtId="0" fontId="34" fillId="0" borderId="6" xfId="7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13" fillId="0" borderId="0" xfId="5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2" fillId="0" borderId="0" xfId="7" applyFont="1" applyAlignment="1">
      <alignment horizontal="left" vertical="center" wrapText="1"/>
    </xf>
    <xf numFmtId="0" fontId="16" fillId="0" borderId="20" xfId="7" applyFont="1" applyBorder="1" applyAlignment="1">
      <alignment horizontal="center" vertical="center" wrapText="1"/>
    </xf>
    <xf numFmtId="0" fontId="16" fillId="0" borderId="29" xfId="7" applyFont="1" applyBorder="1" applyAlignment="1">
      <alignment horizontal="center" vertical="center" wrapText="1"/>
    </xf>
    <xf numFmtId="0" fontId="16" fillId="0" borderId="21" xfId="7" applyFont="1" applyBorder="1" applyAlignment="1">
      <alignment horizontal="center" vertical="center" wrapText="1"/>
    </xf>
    <xf numFmtId="0" fontId="16" fillId="0" borderId="22" xfId="7" applyFont="1" applyBorder="1" applyAlignment="1">
      <alignment horizontal="center" vertical="center" wrapText="1"/>
    </xf>
    <xf numFmtId="0" fontId="16" fillId="0" borderId="30" xfId="7" applyFont="1" applyBorder="1" applyAlignment="1">
      <alignment horizontal="center" vertical="center" wrapText="1"/>
    </xf>
    <xf numFmtId="0" fontId="16" fillId="0" borderId="23" xfId="7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26" fillId="7" borderId="39" xfId="0" applyFont="1" applyFill="1" applyBorder="1" applyAlignment="1">
      <alignment horizontal="center" vertical="center" wrapText="1"/>
    </xf>
    <xf numFmtId="0" fontId="26" fillId="7" borderId="40" xfId="0" applyFont="1" applyFill="1" applyBorder="1" applyAlignment="1">
      <alignment horizontal="center" vertical="center" wrapText="1"/>
    </xf>
    <xf numFmtId="0" fontId="26" fillId="7" borderId="0" xfId="0" applyFont="1" applyFill="1" applyAlignment="1">
      <alignment horizontal="center" vertical="center" wrapText="1"/>
    </xf>
    <xf numFmtId="0" fontId="26" fillId="7" borderId="4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/>
  </cellXfs>
  <cellStyles count="15">
    <cellStyle name="Normal_~2616541" xfId="4" xr:uid="{00000000-0005-0000-0000-000000000000}"/>
    <cellStyle name="Normální" xfId="0" builtinId="0"/>
    <cellStyle name="Normální 2" xfId="1" xr:uid="{00000000-0005-0000-0000-000002000000}"/>
    <cellStyle name="Normální 2 2" xfId="5" xr:uid="{00000000-0005-0000-0000-000003000000}"/>
    <cellStyle name="Normální 2 2 2" xfId="6" xr:uid="{00000000-0005-0000-0000-000004000000}"/>
    <cellStyle name="Normální 2 2 2 2" xfId="7" xr:uid="{00000000-0005-0000-0000-000005000000}"/>
    <cellStyle name="Normální 2 3" xfId="2" xr:uid="{00000000-0005-0000-0000-000006000000}"/>
    <cellStyle name="Normální 2 4" xfId="8" xr:uid="{00000000-0005-0000-0000-000007000000}"/>
    <cellStyle name="Normální 2 4 2" xfId="9" xr:uid="{00000000-0005-0000-0000-000008000000}"/>
    <cellStyle name="Normální 2 4 2 2" xfId="12" xr:uid="{D23D5CD9-0794-4D3E-9D08-1A73864303D9}"/>
    <cellStyle name="Normální 3" xfId="3" xr:uid="{00000000-0005-0000-0000-000009000000}"/>
    <cellStyle name="Normální 4" xfId="10" xr:uid="{00000000-0005-0000-0000-00000A000000}"/>
    <cellStyle name="Normální 4 2" xfId="11" xr:uid="{00000000-0005-0000-0000-00000B000000}"/>
    <cellStyle name="Normální 4 2 2" xfId="13" xr:uid="{882E10E9-5D54-44DF-8FD6-FCA5205266F0}"/>
    <cellStyle name="Normální 4 3" xfId="14" xr:uid="{9C393A5E-EF14-43C5-83D8-5B64599BD752}"/>
  </cellStyles>
  <dxfs count="0"/>
  <tableStyles count="0" defaultTableStyle="TableStyleMedium2" defaultPivotStyle="PivotStyleLight16"/>
  <colors>
    <mruColors>
      <color rgb="FFCC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61232</xdr:rowOff>
    </xdr:from>
    <xdr:to>
      <xdr:col>2</xdr:col>
      <xdr:colOff>4727863</xdr:colOff>
      <xdr:row>22</xdr:row>
      <xdr:rowOff>170090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CC22ABA1-B050-437B-BD1D-5EB895F1336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423432"/>
          <a:ext cx="4346863" cy="25853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1812427</xdr:colOff>
      <xdr:row>30</xdr:row>
      <xdr:rowOff>142875</xdr:rowOff>
    </xdr:from>
    <xdr:to>
      <xdr:col>2</xdr:col>
      <xdr:colOff>3136445</xdr:colOff>
      <xdr:row>31</xdr:row>
      <xdr:rowOff>127916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674B4B2-ED58-4242-805F-65F9A50438F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627" y="7058025"/>
          <a:ext cx="1324018" cy="364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120650</xdr:rowOff>
    </xdr:from>
    <xdr:to>
      <xdr:col>3</xdr:col>
      <xdr:colOff>103332</xdr:colOff>
      <xdr:row>4</xdr:row>
      <xdr:rowOff>176892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5E61F3F-0EE0-4C34-A627-2D8BD56F5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1175"/>
          <a:ext cx="5027757" cy="4372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1</xdr:col>
      <xdr:colOff>1571625</xdr:colOff>
      <xdr:row>0</xdr:row>
      <xdr:rowOff>409575</xdr:rowOff>
    </xdr:to>
    <xdr:pic>
      <xdr:nvPicPr>
        <xdr:cNvPr id="7172" name="Picture 1" descr="D:\6_usb\mondi.jpg">
          <a:extLst>
            <a:ext uri="{FF2B5EF4-FFF2-40B4-BE49-F238E27FC236}">
              <a16:creationId xmlns:a16="http://schemas.microsoft.com/office/drawing/2014/main" id="{00000000-0008-0000-03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0"/>
          <a:ext cx="14001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9</xdr:row>
      <xdr:rowOff>95250</xdr:rowOff>
    </xdr:from>
    <xdr:to>
      <xdr:col>1</xdr:col>
      <xdr:colOff>333375</xdr:colOff>
      <xdr:row>17</xdr:row>
      <xdr:rowOff>123825</xdr:rowOff>
    </xdr:to>
    <xdr:sp macro="" textlink="">
      <xdr:nvSpPr>
        <xdr:cNvPr id="7173" name="AutoShape 2">
          <a:extLst>
            <a:ext uri="{FF2B5EF4-FFF2-40B4-BE49-F238E27FC236}">
              <a16:creationId xmlns:a16="http://schemas.microsoft.com/office/drawing/2014/main" id="{00000000-0008-0000-0300-0000051C0000}"/>
            </a:ext>
          </a:extLst>
        </xdr:cNvPr>
        <xdr:cNvSpPr>
          <a:spLocks/>
        </xdr:cNvSpPr>
      </xdr:nvSpPr>
      <xdr:spPr bwMode="auto">
        <a:xfrm>
          <a:off x="571500" y="1714500"/>
          <a:ext cx="180975" cy="1323975"/>
        </a:xfrm>
        <a:prstGeom prst="rightBrace">
          <a:avLst>
            <a:gd name="adj1" fmla="val 6096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12</xdr:row>
      <xdr:rowOff>38100</xdr:rowOff>
    </xdr:from>
    <xdr:to>
      <xdr:col>1</xdr:col>
      <xdr:colOff>2190750</xdr:colOff>
      <xdr:row>15</xdr:row>
      <xdr:rowOff>76200</xdr:rowOff>
    </xdr:to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id="{00000000-0008-0000-0300-0000031C0000}"/>
            </a:ext>
          </a:extLst>
        </xdr:cNvPr>
        <xdr:cNvSpPr txBox="1">
          <a:spLocks noChangeArrowheads="1"/>
        </xdr:cNvSpPr>
      </xdr:nvSpPr>
      <xdr:spPr bwMode="auto">
        <a:xfrm>
          <a:off x="819150" y="2143125"/>
          <a:ext cx="1790700" cy="5238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To be added by the Bidder / selected Contractor - if any other</a:t>
          </a:r>
          <a:endParaRPr lang="cs-CZ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z04\am\komo&#345;any\Organizace%20&#250;tvaru%20provozu\HIP\Technick&#233;\Pl&#225;nov&#225;n&#237;%20dod&#225;vek\Prediktor\Prediktor%202014_26_03_verze_1_3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dikce výroby_el."/>
      <sheetName val="Predikce dodávky tepla_dnes"/>
      <sheetName val="TG_20 dnes"/>
      <sheetName val="Data z PHD"/>
      <sheetName val="Upravená data"/>
      <sheetName val="Spotřební charakteristiky"/>
    </sheetNames>
    <sheetDataSet>
      <sheetData sheetId="0"/>
      <sheetData sheetId="1"/>
      <sheetData sheetId="2">
        <row r="13">
          <cell r="B13" t="e">
            <v>#NAME?</v>
          </cell>
          <cell r="C13" t="str">
            <v>T20.20MKA01CE001XQ01.VALUE</v>
          </cell>
          <cell r="D13"/>
          <cell r="E13" t="str">
            <v>T20.45NDF20CF001XQ01.VALUE</v>
          </cell>
          <cell r="G13" t="str">
            <v>T20.45NDF20CT001XQ01.VALUE</v>
          </cell>
          <cell r="I13" t="str">
            <v>T20.20LBE10CP001.VALUE</v>
          </cell>
          <cell r="J13"/>
          <cell r="K13" t="str">
            <v>T20.20LBA01CF001XQ01K.VALUE</v>
          </cell>
          <cell r="M13">
            <v>0</v>
          </cell>
          <cell r="O13" t="str">
            <v>T20.45NDF10CT001.VALUE</v>
          </cell>
          <cell r="P13"/>
          <cell r="Q13" t="str">
            <v>(T20.45NDF20CF001XQ01.VALUE*(T20.45NDF20CT001XQ01.VALUE-T20.45NDF10CT001.VALUE))/((2643/4.186)-(T20.45NDF20CT001XQ01.VALUE+5))</v>
          </cell>
        </row>
        <row r="14">
          <cell r="B14" t="str">
            <v>Timestamp</v>
          </cell>
          <cell r="C14" t="str">
            <v>T20.20MKA01CE001XQ01.VALUE - Average</v>
          </cell>
          <cell r="D14" t="str">
            <v>T20.20MKA01CE001XQ01.VALUE - Average - Confidence</v>
          </cell>
          <cell r="E14" t="str">
            <v>T20.45NDF20CF001XQ01.VALUE - Average</v>
          </cell>
          <cell r="F14" t="str">
            <v>T20.45NDF20CF001XQ01.VALUE - Average - Confidence</v>
          </cell>
          <cell r="G14" t="str">
            <v>T20.45NDF20CT001XQ01.VALUE - Average</v>
          </cell>
          <cell r="H14" t="str">
            <v>T20.45NDF20CT001XQ01.VALUE - Average - Confidence</v>
          </cell>
          <cell r="I14" t="str">
            <v>T20.20LBE10CP001.VALUE - Average</v>
          </cell>
          <cell r="J14" t="str">
            <v>T20.20LBE10CP001.VALUE - Average - Confidence</v>
          </cell>
          <cell r="K14" t="str">
            <v>T20.20LBA01CF001XQ01K.VALUE - Average</v>
          </cell>
          <cell r="L14" t="str">
            <v>T20.20LBA01CF001XQ01K.VALUE - Average - Confidence</v>
          </cell>
          <cell r="M14" t="str">
            <v>0 - Average</v>
          </cell>
          <cell r="N14" t="str">
            <v>0 - Average - Confidence</v>
          </cell>
          <cell r="O14" t="str">
            <v>T20.45NDF10CT001.VALUE - Average</v>
          </cell>
          <cell r="P14" t="str">
            <v>T20.45NDF10CT001.VALUE - Average - Confidence</v>
          </cell>
          <cell r="Q14" t="str">
            <v>(T20.45NDF20CF001XQ01.VALUE*(T20.45NDF20CT001XQ01.VALUE-T20.45NDF10CT001.VALUE))/((2643/4.186)-(T20.45NDF20CT001XQ01.VALUE+5)) - Average</v>
          </cell>
          <cell r="R14" t="str">
            <v>(T20.45NDF20CF001XQ01.VALUE*(T20.45NDF20CT001XQ01.VALUE-T20.45NDF10CT001.VALUE))/((2643/4.186)-(T20.45NDF20CT001XQ01.VALUE+5)) - Average - Confidence</v>
          </cell>
        </row>
        <row r="15">
          <cell r="B15">
            <v>43206</v>
          </cell>
          <cell r="C15" t="str">
            <v>8,34</v>
          </cell>
          <cell r="D15">
            <v>100</v>
          </cell>
          <cell r="E15" t="str">
            <v>631,25</v>
          </cell>
          <cell r="F15">
            <v>100</v>
          </cell>
          <cell r="G15" t="str">
            <v>95,27</v>
          </cell>
          <cell r="H15">
            <v>100</v>
          </cell>
          <cell r="I15" t="str">
            <v>-8,55</v>
          </cell>
          <cell r="J15">
            <v>100</v>
          </cell>
          <cell r="K15" t="str">
            <v>49,79</v>
          </cell>
          <cell r="L15">
            <v>100</v>
          </cell>
          <cell r="M15">
            <v>0</v>
          </cell>
          <cell r="N15">
            <v>100</v>
          </cell>
          <cell r="O15" t="str">
            <v>59,12</v>
          </cell>
          <cell r="P15">
            <v>100</v>
          </cell>
          <cell r="Q15" t="str">
            <v>42,95</v>
          </cell>
          <cell r="R15">
            <v>100</v>
          </cell>
        </row>
        <row r="16">
          <cell r="B16">
            <v>43206.041666666664</v>
          </cell>
          <cell r="C16" t="str">
            <v>7,26</v>
          </cell>
          <cell r="D16">
            <v>100</v>
          </cell>
          <cell r="E16" t="str">
            <v>619,49</v>
          </cell>
          <cell r="F16">
            <v>100</v>
          </cell>
          <cell r="G16" t="str">
            <v>92,53</v>
          </cell>
          <cell r="H16">
            <v>100</v>
          </cell>
          <cell r="I16" t="str">
            <v>-18,32</v>
          </cell>
          <cell r="J16">
            <v>100</v>
          </cell>
          <cell r="K16">
            <v>44</v>
          </cell>
          <cell r="L16">
            <v>100</v>
          </cell>
          <cell r="M16">
            <v>0</v>
          </cell>
          <cell r="N16">
            <v>100</v>
          </cell>
          <cell r="O16" t="str">
            <v>59,14</v>
          </cell>
          <cell r="P16">
            <v>100</v>
          </cell>
          <cell r="Q16" t="str">
            <v>38,38</v>
          </cell>
          <cell r="R16">
            <v>100</v>
          </cell>
        </row>
        <row r="17">
          <cell r="B17">
            <v>43206.083333333336</v>
          </cell>
          <cell r="C17" t="str">
            <v>7,48</v>
          </cell>
          <cell r="D17">
            <v>100</v>
          </cell>
          <cell r="E17" t="str">
            <v>619,53</v>
          </cell>
          <cell r="F17">
            <v>100</v>
          </cell>
          <cell r="G17" t="str">
            <v>92,86</v>
          </cell>
          <cell r="H17">
            <v>100</v>
          </cell>
          <cell r="I17" t="str">
            <v>-16,64</v>
          </cell>
          <cell r="J17">
            <v>100</v>
          </cell>
          <cell r="K17" t="str">
            <v>45,31</v>
          </cell>
          <cell r="L17">
            <v>100</v>
          </cell>
          <cell r="M17">
            <v>0</v>
          </cell>
          <cell r="N17">
            <v>100</v>
          </cell>
          <cell r="O17" t="str">
            <v>59,43</v>
          </cell>
          <cell r="P17">
            <v>100</v>
          </cell>
          <cell r="Q17" t="str">
            <v>38,7</v>
          </cell>
          <cell r="R17">
            <v>100</v>
          </cell>
        </row>
        <row r="18">
          <cell r="B18">
            <v>43206.125</v>
          </cell>
          <cell r="C18" t="str">
            <v>7,19</v>
          </cell>
          <cell r="D18">
            <v>100</v>
          </cell>
          <cell r="E18" t="str">
            <v>617,25</v>
          </cell>
          <cell r="F18">
            <v>100</v>
          </cell>
          <cell r="G18" t="str">
            <v>92,11</v>
          </cell>
          <cell r="H18">
            <v>100</v>
          </cell>
          <cell r="I18" t="str">
            <v>-19,2</v>
          </cell>
          <cell r="J18">
            <v>100</v>
          </cell>
          <cell r="K18" t="str">
            <v>43,99</v>
          </cell>
          <cell r="L18">
            <v>100</v>
          </cell>
          <cell r="M18">
            <v>0</v>
          </cell>
          <cell r="N18">
            <v>100</v>
          </cell>
          <cell r="O18" t="str">
            <v>59,13</v>
          </cell>
          <cell r="P18">
            <v>100</v>
          </cell>
          <cell r="Q18" t="str">
            <v>38,45</v>
          </cell>
          <cell r="R18">
            <v>100</v>
          </cell>
        </row>
        <row r="19">
          <cell r="B19">
            <v>43206.166666666664</v>
          </cell>
          <cell r="C19" t="str">
            <v>7,52</v>
          </cell>
          <cell r="D19">
            <v>100</v>
          </cell>
          <cell r="E19" t="str">
            <v>635,51</v>
          </cell>
          <cell r="F19">
            <v>100</v>
          </cell>
          <cell r="G19" t="str">
            <v>91,44</v>
          </cell>
          <cell r="H19">
            <v>100</v>
          </cell>
          <cell r="I19" t="str">
            <v>-20,95</v>
          </cell>
          <cell r="J19">
            <v>100</v>
          </cell>
          <cell r="K19" t="str">
            <v>45,15</v>
          </cell>
          <cell r="L19">
            <v>100</v>
          </cell>
          <cell r="M19">
            <v>0</v>
          </cell>
          <cell r="N19">
            <v>100</v>
          </cell>
          <cell r="O19" t="str">
            <v>58,55</v>
          </cell>
          <cell r="P19">
            <v>100</v>
          </cell>
          <cell r="Q19" t="str">
            <v>39,02</v>
          </cell>
          <cell r="R19">
            <v>100</v>
          </cell>
        </row>
        <row r="20">
          <cell r="B20">
            <v>43206.208333333336</v>
          </cell>
          <cell r="C20" t="str">
            <v>8,37</v>
          </cell>
          <cell r="D20">
            <v>100</v>
          </cell>
          <cell r="E20" t="str">
            <v>689,1</v>
          </cell>
          <cell r="F20">
            <v>100</v>
          </cell>
          <cell r="G20" t="str">
            <v>91,8</v>
          </cell>
          <cell r="H20">
            <v>100</v>
          </cell>
          <cell r="I20" t="str">
            <v>-19,62</v>
          </cell>
          <cell r="J20">
            <v>100</v>
          </cell>
          <cell r="K20">
            <v>49</v>
          </cell>
          <cell r="L20">
            <v>100</v>
          </cell>
          <cell r="M20">
            <v>0</v>
          </cell>
          <cell r="N20">
            <v>100</v>
          </cell>
          <cell r="O20" t="str">
            <v>58,4</v>
          </cell>
          <cell r="P20">
            <v>100</v>
          </cell>
          <cell r="Q20" t="str">
            <v>42,9</v>
          </cell>
          <cell r="R20">
            <v>100</v>
          </cell>
        </row>
        <row r="21">
          <cell r="B21">
            <v>43206.25</v>
          </cell>
          <cell r="C21" t="str">
            <v>10,08</v>
          </cell>
          <cell r="D21">
            <v>100</v>
          </cell>
          <cell r="E21" t="str">
            <v>802,37</v>
          </cell>
          <cell r="F21">
            <v>100</v>
          </cell>
          <cell r="G21" t="str">
            <v>91,93</v>
          </cell>
          <cell r="H21">
            <v>100</v>
          </cell>
          <cell r="I21" t="str">
            <v>-19,67</v>
          </cell>
          <cell r="J21">
            <v>100</v>
          </cell>
          <cell r="K21" t="str">
            <v>56,27</v>
          </cell>
          <cell r="L21">
            <v>100</v>
          </cell>
          <cell r="M21">
            <v>0</v>
          </cell>
          <cell r="N21">
            <v>100</v>
          </cell>
          <cell r="O21" t="str">
            <v>58,09</v>
          </cell>
          <cell r="P21">
            <v>100</v>
          </cell>
          <cell r="Q21" t="str">
            <v>51,17</v>
          </cell>
          <cell r="R21">
            <v>100</v>
          </cell>
        </row>
        <row r="22">
          <cell r="B22">
            <v>43206.291666666664</v>
          </cell>
          <cell r="C22" t="str">
            <v>11,7</v>
          </cell>
          <cell r="D22">
            <v>100</v>
          </cell>
          <cell r="E22" t="str">
            <v>869,19</v>
          </cell>
          <cell r="F22">
            <v>100</v>
          </cell>
          <cell r="G22" t="str">
            <v>93,12</v>
          </cell>
          <cell r="H22">
            <v>100</v>
          </cell>
          <cell r="I22" t="str">
            <v>-15,5</v>
          </cell>
          <cell r="J22">
            <v>100</v>
          </cell>
          <cell r="K22" t="str">
            <v>64,22</v>
          </cell>
          <cell r="L22">
            <v>100</v>
          </cell>
          <cell r="M22">
            <v>0</v>
          </cell>
          <cell r="N22">
            <v>100</v>
          </cell>
          <cell r="O22" t="str">
            <v>57,94</v>
          </cell>
          <cell r="P22">
            <v>100</v>
          </cell>
          <cell r="Q22" t="str">
            <v>57,69</v>
          </cell>
          <cell r="R22">
            <v>100</v>
          </cell>
        </row>
        <row r="23">
          <cell r="B23">
            <v>43206.333333333336</v>
          </cell>
          <cell r="C23" t="str">
            <v>11,43</v>
          </cell>
          <cell r="D23">
            <v>100</v>
          </cell>
          <cell r="E23" t="str">
            <v>901,03</v>
          </cell>
          <cell r="F23">
            <v>100</v>
          </cell>
          <cell r="G23" t="str">
            <v>91,43</v>
          </cell>
          <cell r="H23">
            <v>100</v>
          </cell>
          <cell r="I23" t="str">
            <v>-19,43</v>
          </cell>
          <cell r="J23">
            <v>100</v>
          </cell>
          <cell r="K23" t="str">
            <v>62,86</v>
          </cell>
          <cell r="L23">
            <v>100</v>
          </cell>
          <cell r="M23">
            <v>0</v>
          </cell>
          <cell r="N23">
            <v>100</v>
          </cell>
          <cell r="O23" t="str">
            <v>57,62</v>
          </cell>
          <cell r="P23">
            <v>100</v>
          </cell>
          <cell r="Q23" t="str">
            <v>56,96</v>
          </cell>
          <cell r="R23">
            <v>100</v>
          </cell>
        </row>
        <row r="24">
          <cell r="B24">
            <v>43206.375</v>
          </cell>
          <cell r="C24" t="str">
            <v>12,43</v>
          </cell>
          <cell r="D24">
            <v>100</v>
          </cell>
          <cell r="E24" t="str">
            <v>957,28</v>
          </cell>
          <cell r="F24">
            <v>100</v>
          </cell>
          <cell r="G24" t="str">
            <v>91,34</v>
          </cell>
          <cell r="H24">
            <v>100</v>
          </cell>
          <cell r="I24" t="str">
            <v>-15,93</v>
          </cell>
          <cell r="J24">
            <v>100</v>
          </cell>
          <cell r="K24" t="str">
            <v>67,32</v>
          </cell>
          <cell r="L24">
            <v>100</v>
          </cell>
          <cell r="M24">
            <v>0</v>
          </cell>
          <cell r="N24">
            <v>100</v>
          </cell>
          <cell r="O24" t="str">
            <v>57,2</v>
          </cell>
          <cell r="P24">
            <v>100</v>
          </cell>
          <cell r="Q24" t="str">
            <v>61,74</v>
          </cell>
          <cell r="R24">
            <v>100</v>
          </cell>
        </row>
        <row r="25">
          <cell r="B25">
            <v>43206.416666666664</v>
          </cell>
          <cell r="C25" t="str">
            <v>11,63</v>
          </cell>
          <cell r="D25">
            <v>100</v>
          </cell>
          <cell r="E25" t="str">
            <v>852,83</v>
          </cell>
          <cell r="F25">
            <v>100</v>
          </cell>
          <cell r="G25" t="str">
            <v>93,09</v>
          </cell>
          <cell r="H25">
            <v>100</v>
          </cell>
          <cell r="I25" t="str">
            <v>-15,79</v>
          </cell>
          <cell r="J25">
            <v>100</v>
          </cell>
          <cell r="K25" t="str">
            <v>63,68</v>
          </cell>
          <cell r="L25">
            <v>100</v>
          </cell>
          <cell r="M25">
            <v>0</v>
          </cell>
          <cell r="N25">
            <v>100</v>
          </cell>
          <cell r="O25" t="str">
            <v>57,25</v>
          </cell>
          <cell r="P25">
            <v>100</v>
          </cell>
          <cell r="Q25" t="str">
            <v>57,23</v>
          </cell>
          <cell r="R25">
            <v>100</v>
          </cell>
        </row>
        <row r="26">
          <cell r="B26">
            <v>43206.458333333336</v>
          </cell>
          <cell r="C26" t="str">
            <v>10,91</v>
          </cell>
          <cell r="D26">
            <v>100</v>
          </cell>
          <cell r="E26" t="str">
            <v>811,56</v>
          </cell>
          <cell r="F26">
            <v>100</v>
          </cell>
          <cell r="G26" t="str">
            <v>92,77</v>
          </cell>
          <cell r="H26">
            <v>100</v>
          </cell>
          <cell r="I26" t="str">
            <v>-16,74</v>
          </cell>
          <cell r="J26">
            <v>100</v>
          </cell>
          <cell r="K26" t="str">
            <v>60,29</v>
          </cell>
          <cell r="L26">
            <v>100</v>
          </cell>
          <cell r="M26">
            <v>0</v>
          </cell>
          <cell r="N26">
            <v>100</v>
          </cell>
          <cell r="O26" t="str">
            <v>57,16</v>
          </cell>
          <cell r="P26">
            <v>100</v>
          </cell>
          <cell r="Q26" t="str">
            <v>54,76</v>
          </cell>
          <cell r="R26">
            <v>100</v>
          </cell>
        </row>
        <row r="27">
          <cell r="B27">
            <v>43206.5</v>
          </cell>
          <cell r="C27" t="str">
            <v>10,76</v>
          </cell>
          <cell r="D27">
            <v>100</v>
          </cell>
          <cell r="E27" t="str">
            <v>813,45</v>
          </cell>
          <cell r="F27">
            <v>100</v>
          </cell>
          <cell r="G27" t="str">
            <v>92,34</v>
          </cell>
          <cell r="H27">
            <v>100</v>
          </cell>
          <cell r="I27" t="str">
            <v>-18,05</v>
          </cell>
          <cell r="J27">
            <v>100</v>
          </cell>
          <cell r="K27" t="str">
            <v>59,57</v>
          </cell>
          <cell r="L27">
            <v>100</v>
          </cell>
          <cell r="M27">
            <v>0</v>
          </cell>
          <cell r="N27">
            <v>100</v>
          </cell>
          <cell r="O27" t="str">
            <v>57,19</v>
          </cell>
          <cell r="P27">
            <v>100</v>
          </cell>
          <cell r="Q27">
            <v>53</v>
          </cell>
          <cell r="R27">
            <v>100</v>
          </cell>
        </row>
        <row r="28">
          <cell r="B28">
            <v>43206.541666666664</v>
          </cell>
          <cell r="C28" t="str">
            <v>12,66</v>
          </cell>
          <cell r="D28">
            <v>36</v>
          </cell>
          <cell r="E28" t="str">
            <v>865,01</v>
          </cell>
          <cell r="F28">
            <v>36</v>
          </cell>
          <cell r="G28" t="str">
            <v>92,15</v>
          </cell>
          <cell r="H28">
            <v>36</v>
          </cell>
          <cell r="I28" t="str">
            <v>-13,83</v>
          </cell>
          <cell r="J28">
            <v>36</v>
          </cell>
          <cell r="K28" t="str">
            <v>68,54</v>
          </cell>
          <cell r="L28">
            <v>36</v>
          </cell>
          <cell r="M28">
            <v>0</v>
          </cell>
          <cell r="N28">
            <v>100</v>
          </cell>
          <cell r="O28" t="str">
            <v>56,45</v>
          </cell>
          <cell r="P28">
            <v>36</v>
          </cell>
          <cell r="Q28" t="str">
            <v>57,7</v>
          </cell>
          <cell r="R28">
            <v>36</v>
          </cell>
        </row>
        <row r="29">
          <cell r="B29">
            <v>43206.583333333336</v>
          </cell>
          <cell r="C29" t="str">
            <v>12,82</v>
          </cell>
          <cell r="D29">
            <v>0</v>
          </cell>
          <cell r="E29" t="str">
            <v>839,98</v>
          </cell>
          <cell r="F29">
            <v>0</v>
          </cell>
          <cell r="G29" t="str">
            <v>92,6</v>
          </cell>
          <cell r="H29">
            <v>0</v>
          </cell>
          <cell r="I29" t="str">
            <v>-12,13</v>
          </cell>
          <cell r="J29">
            <v>0</v>
          </cell>
          <cell r="K29" t="str">
            <v>69,52</v>
          </cell>
          <cell r="L29">
            <v>0</v>
          </cell>
          <cell r="M29">
            <v>0</v>
          </cell>
          <cell r="N29">
            <v>100</v>
          </cell>
          <cell r="O29" t="str">
            <v>56,52</v>
          </cell>
          <cell r="P29">
            <v>0</v>
          </cell>
          <cell r="Q29" t="str">
            <v>56,77</v>
          </cell>
          <cell r="R29">
            <v>0</v>
          </cell>
        </row>
        <row r="30">
          <cell r="B30">
            <v>43206.625</v>
          </cell>
          <cell r="C30" t="str">
            <v>12,82</v>
          </cell>
          <cell r="D30">
            <v>0</v>
          </cell>
          <cell r="E30" t="str">
            <v>839,98</v>
          </cell>
          <cell r="F30">
            <v>0</v>
          </cell>
          <cell r="G30" t="str">
            <v>92,6</v>
          </cell>
          <cell r="H30">
            <v>0</v>
          </cell>
          <cell r="I30" t="str">
            <v>-12,13</v>
          </cell>
          <cell r="J30">
            <v>0</v>
          </cell>
          <cell r="K30" t="str">
            <v>69,52</v>
          </cell>
          <cell r="L30">
            <v>0</v>
          </cell>
          <cell r="M30">
            <v>0</v>
          </cell>
          <cell r="N30">
            <v>100</v>
          </cell>
          <cell r="O30" t="str">
            <v>56,52</v>
          </cell>
          <cell r="P30">
            <v>0</v>
          </cell>
          <cell r="Q30" t="str">
            <v>56,77</v>
          </cell>
          <cell r="R30">
            <v>0</v>
          </cell>
        </row>
        <row r="31">
          <cell r="B31">
            <v>43206.666666666664</v>
          </cell>
          <cell r="C31" t="str">
            <v>12,82</v>
          </cell>
          <cell r="D31">
            <v>0</v>
          </cell>
          <cell r="E31" t="str">
            <v>839,98</v>
          </cell>
          <cell r="F31">
            <v>0</v>
          </cell>
          <cell r="G31" t="str">
            <v>92,6</v>
          </cell>
          <cell r="H31">
            <v>0</v>
          </cell>
          <cell r="I31" t="str">
            <v>-12,13</v>
          </cell>
          <cell r="J31">
            <v>0</v>
          </cell>
          <cell r="K31" t="str">
            <v>69,52</v>
          </cell>
          <cell r="L31">
            <v>0</v>
          </cell>
          <cell r="M31">
            <v>0</v>
          </cell>
          <cell r="N31">
            <v>100</v>
          </cell>
          <cell r="O31" t="str">
            <v>56,52</v>
          </cell>
          <cell r="P31">
            <v>0</v>
          </cell>
          <cell r="Q31" t="str">
            <v>56,77</v>
          </cell>
          <cell r="R31">
            <v>0</v>
          </cell>
        </row>
        <row r="32">
          <cell r="B32">
            <v>43206.708333333336</v>
          </cell>
          <cell r="C32" t="str">
            <v>12,82</v>
          </cell>
          <cell r="D32">
            <v>0</v>
          </cell>
          <cell r="E32" t="str">
            <v>839,98</v>
          </cell>
          <cell r="F32">
            <v>0</v>
          </cell>
          <cell r="G32" t="str">
            <v>92,6</v>
          </cell>
          <cell r="H32">
            <v>0</v>
          </cell>
          <cell r="I32" t="str">
            <v>-12,13</v>
          </cell>
          <cell r="J32">
            <v>0</v>
          </cell>
          <cell r="K32" t="str">
            <v>69,52</v>
          </cell>
          <cell r="L32">
            <v>0</v>
          </cell>
          <cell r="M32">
            <v>0</v>
          </cell>
          <cell r="N32">
            <v>100</v>
          </cell>
          <cell r="O32" t="str">
            <v>56,52</v>
          </cell>
          <cell r="P32">
            <v>0</v>
          </cell>
          <cell r="Q32" t="str">
            <v>56,77</v>
          </cell>
          <cell r="R32">
            <v>0</v>
          </cell>
        </row>
        <row r="33">
          <cell r="B33">
            <v>43206.75</v>
          </cell>
          <cell r="C33" t="str">
            <v>12,82</v>
          </cell>
          <cell r="D33">
            <v>0</v>
          </cell>
          <cell r="E33" t="str">
            <v>839,98</v>
          </cell>
          <cell r="F33">
            <v>0</v>
          </cell>
          <cell r="G33" t="str">
            <v>92,6</v>
          </cell>
          <cell r="H33">
            <v>0</v>
          </cell>
          <cell r="I33" t="str">
            <v>-12,13</v>
          </cell>
          <cell r="J33">
            <v>0</v>
          </cell>
          <cell r="K33" t="str">
            <v>69,52</v>
          </cell>
          <cell r="L33">
            <v>0</v>
          </cell>
          <cell r="M33">
            <v>0</v>
          </cell>
          <cell r="N33">
            <v>100</v>
          </cell>
          <cell r="O33" t="str">
            <v>56,52</v>
          </cell>
          <cell r="P33">
            <v>0</v>
          </cell>
          <cell r="Q33" t="str">
            <v>56,77</v>
          </cell>
          <cell r="R33">
            <v>0</v>
          </cell>
        </row>
        <row r="34">
          <cell r="B34">
            <v>43206.791666666664</v>
          </cell>
          <cell r="C34" t="str">
            <v>12,82</v>
          </cell>
          <cell r="D34">
            <v>0</v>
          </cell>
          <cell r="E34" t="str">
            <v>839,98</v>
          </cell>
          <cell r="F34">
            <v>0</v>
          </cell>
          <cell r="G34" t="str">
            <v>92,6</v>
          </cell>
          <cell r="H34">
            <v>0</v>
          </cell>
          <cell r="I34" t="str">
            <v>-12,13</v>
          </cell>
          <cell r="J34">
            <v>0</v>
          </cell>
          <cell r="K34" t="str">
            <v>69,52</v>
          </cell>
          <cell r="L34">
            <v>0</v>
          </cell>
          <cell r="M34">
            <v>0</v>
          </cell>
          <cell r="N34">
            <v>100</v>
          </cell>
          <cell r="O34" t="str">
            <v>56,52</v>
          </cell>
          <cell r="P34">
            <v>0</v>
          </cell>
          <cell r="Q34" t="str">
            <v>56,77</v>
          </cell>
          <cell r="R34">
            <v>0</v>
          </cell>
        </row>
        <row r="35">
          <cell r="B35">
            <v>43206.833333333336</v>
          </cell>
          <cell r="C35" t="str">
            <v>12,82</v>
          </cell>
          <cell r="D35">
            <v>0</v>
          </cell>
          <cell r="E35" t="str">
            <v>839,98</v>
          </cell>
          <cell r="F35">
            <v>0</v>
          </cell>
          <cell r="G35" t="str">
            <v>92,6</v>
          </cell>
          <cell r="H35">
            <v>0</v>
          </cell>
          <cell r="I35" t="str">
            <v>-12,13</v>
          </cell>
          <cell r="J35">
            <v>0</v>
          </cell>
          <cell r="K35" t="str">
            <v>69,52</v>
          </cell>
          <cell r="L35">
            <v>0</v>
          </cell>
          <cell r="M35">
            <v>0</v>
          </cell>
          <cell r="N35">
            <v>100</v>
          </cell>
          <cell r="O35" t="str">
            <v>56,52</v>
          </cell>
          <cell r="P35">
            <v>0</v>
          </cell>
          <cell r="Q35" t="str">
            <v>56,77</v>
          </cell>
          <cell r="R35">
            <v>0</v>
          </cell>
        </row>
        <row r="36">
          <cell r="B36">
            <v>43206.875</v>
          </cell>
          <cell r="C36" t="str">
            <v>12,82</v>
          </cell>
          <cell r="D36">
            <v>0</v>
          </cell>
          <cell r="E36" t="str">
            <v>839,98</v>
          </cell>
          <cell r="F36">
            <v>0</v>
          </cell>
          <cell r="G36" t="str">
            <v>92,6</v>
          </cell>
          <cell r="H36">
            <v>0</v>
          </cell>
          <cell r="I36" t="str">
            <v>-12,13</v>
          </cell>
          <cell r="J36">
            <v>0</v>
          </cell>
          <cell r="K36" t="str">
            <v>69,52</v>
          </cell>
          <cell r="L36">
            <v>0</v>
          </cell>
          <cell r="M36">
            <v>0</v>
          </cell>
          <cell r="N36">
            <v>100</v>
          </cell>
          <cell r="O36" t="str">
            <v>56,52</v>
          </cell>
          <cell r="P36">
            <v>0</v>
          </cell>
          <cell r="Q36" t="str">
            <v>56,77</v>
          </cell>
          <cell r="R36">
            <v>0</v>
          </cell>
        </row>
        <row r="37">
          <cell r="B37">
            <v>43206.916666666664</v>
          </cell>
          <cell r="C37" t="str">
            <v>12,82</v>
          </cell>
          <cell r="D37">
            <v>0</v>
          </cell>
          <cell r="E37" t="str">
            <v>839,98</v>
          </cell>
          <cell r="F37">
            <v>0</v>
          </cell>
          <cell r="G37" t="str">
            <v>92,6</v>
          </cell>
          <cell r="H37">
            <v>0</v>
          </cell>
          <cell r="I37" t="str">
            <v>-12,13</v>
          </cell>
          <cell r="J37">
            <v>0</v>
          </cell>
          <cell r="K37" t="str">
            <v>69,52</v>
          </cell>
          <cell r="L37">
            <v>0</v>
          </cell>
          <cell r="M37">
            <v>0</v>
          </cell>
          <cell r="N37">
            <v>100</v>
          </cell>
          <cell r="O37" t="str">
            <v>56,52</v>
          </cell>
          <cell r="P37">
            <v>0</v>
          </cell>
          <cell r="Q37" t="str">
            <v>56,77</v>
          </cell>
          <cell r="R37">
            <v>0</v>
          </cell>
        </row>
        <row r="38">
          <cell r="B38">
            <v>43206.958333333336</v>
          </cell>
          <cell r="C38" t="str">
            <v>12,82</v>
          </cell>
          <cell r="D38">
            <v>0</v>
          </cell>
          <cell r="E38" t="str">
            <v>839,98</v>
          </cell>
          <cell r="F38">
            <v>0</v>
          </cell>
          <cell r="G38" t="str">
            <v>92,6</v>
          </cell>
          <cell r="H38">
            <v>0</v>
          </cell>
          <cell r="I38" t="str">
            <v>-12,13</v>
          </cell>
          <cell r="J38">
            <v>0</v>
          </cell>
          <cell r="K38" t="str">
            <v>69,52</v>
          </cell>
          <cell r="L38">
            <v>0</v>
          </cell>
          <cell r="M38">
            <v>0</v>
          </cell>
          <cell r="N38">
            <v>100</v>
          </cell>
          <cell r="O38" t="str">
            <v>56,52</v>
          </cell>
          <cell r="P38">
            <v>0</v>
          </cell>
          <cell r="Q38" t="str">
            <v>56,77</v>
          </cell>
          <cell r="R38">
            <v>0</v>
          </cell>
        </row>
        <row r="39">
          <cell r="B39">
            <v>43207</v>
          </cell>
          <cell r="C39" t="str">
            <v>12,82</v>
          </cell>
          <cell r="D39">
            <v>0</v>
          </cell>
          <cell r="E39" t="str">
            <v>839,98</v>
          </cell>
          <cell r="F39">
            <v>0</v>
          </cell>
          <cell r="G39" t="str">
            <v>92,6</v>
          </cell>
          <cell r="H39">
            <v>0</v>
          </cell>
          <cell r="I39" t="str">
            <v>-12,13</v>
          </cell>
          <cell r="J39">
            <v>0</v>
          </cell>
          <cell r="K39" t="str">
            <v>69,52</v>
          </cell>
          <cell r="L39">
            <v>0</v>
          </cell>
          <cell r="M39">
            <v>0</v>
          </cell>
          <cell r="N39">
            <v>100</v>
          </cell>
          <cell r="O39" t="str">
            <v>56,52</v>
          </cell>
          <cell r="P39">
            <v>0</v>
          </cell>
          <cell r="Q39" t="str">
            <v>56,77</v>
          </cell>
          <cell r="R39">
            <v>0</v>
          </cell>
        </row>
      </sheetData>
      <sheetData sheetId="3">
        <row r="1">
          <cell r="D1" t="str">
            <v/>
          </cell>
          <cell r="E1" t="str">
            <v>MOL.45NDA10CT002XQ01.VALUE</v>
          </cell>
          <cell r="G1" t="str">
            <v>MOL.45NDB10CT001XQ01.VALUE</v>
          </cell>
          <cell r="I1" t="str">
            <v>MOL.QI_MO600_TOPNA.VALUE</v>
          </cell>
          <cell r="K1" t="str">
            <v>MOL.45NDA10CP001XQ10.VALUE</v>
          </cell>
          <cell r="M1" t="str">
            <v>MOL.45NDA20CT002XQ01.VALUE</v>
          </cell>
          <cell r="O1" t="str">
            <v>MOL.45NDB20CT002XQ01.VALUE</v>
          </cell>
          <cell r="Q1" t="str">
            <v>MOL.QI_MO500_TOPNA.VALUE</v>
          </cell>
          <cell r="S1" t="str">
            <v>MOL.45NDA20CP001XQ10.VALUE</v>
          </cell>
          <cell r="U1" t="str">
            <v>MOL.45NDA30CT002XQ01.VALUE</v>
          </cell>
          <cell r="W1" t="str">
            <v>MOL.45NDB10CT001XQ01.VALUE</v>
          </cell>
          <cell r="Y1" t="str">
            <v>MOL.QI_LI_TOPNA.VALUE</v>
          </cell>
          <cell r="AA1" t="str">
            <v>MOL.45NDA30CP001XQ10.VALUE</v>
          </cell>
          <cell r="AC1" t="str">
            <v>MOL.PI_SANI_OC.VALUE</v>
          </cell>
          <cell r="AE1">
            <v>0</v>
          </cell>
          <cell r="AG1" t="str">
            <v>MOL.45NDB20CT002XQ01.VALUE</v>
          </cell>
          <cell r="AI1">
            <v>0</v>
          </cell>
          <cell r="AK1">
            <v>0</v>
          </cell>
          <cell r="AM1" t="str">
            <v>MOL.NI_OCM2.VALUE</v>
          </cell>
          <cell r="AO1" t="str">
            <v>MOL.NI_OCM3.VALUE</v>
          </cell>
          <cell r="AQ1">
            <v>0</v>
          </cell>
          <cell r="AS1">
            <v>0</v>
          </cell>
          <cell r="AU1">
            <v>0</v>
          </cell>
          <cell r="AW1" t="str">
            <v>MOL.NI_OCL2.VALUE</v>
          </cell>
          <cell r="AY1" t="str">
            <v>MOL.NI_OCL3.VALUE</v>
          </cell>
          <cell r="BA1" t="str">
            <v>MOL.PI_VS29_TOPNA.VALUE</v>
          </cell>
          <cell r="BC1" t="str">
            <v>MOL.PI_VS29_VRATNA.VALUE</v>
          </cell>
          <cell r="BE1" t="str">
            <v>MOL.TI_VS29_TOPNE.VALUE</v>
          </cell>
          <cell r="BG1" t="str">
            <v>MOL.TI_VS29_VENKU.VALUE</v>
          </cell>
          <cell r="BI1" t="str">
            <v>MOL.PI_VS56A_TOPNA.VALUE</v>
          </cell>
          <cell r="BK1" t="str">
            <v>MOL.PI_VS56A_VRATNA.VALUE</v>
          </cell>
          <cell r="BM1" t="str">
            <v>MOL.TI_VS56A_TOPNE.VALUE</v>
          </cell>
          <cell r="BO1" t="str">
            <v>MOL.TI_VS56A_VENKU.VALUE</v>
          </cell>
          <cell r="BQ1" t="str">
            <v>MOL.PI_VS805_TOPNA.VALUE</v>
          </cell>
          <cell r="BS1" t="str">
            <v>MOL.PI_VS805_VRATNA.VALUE</v>
          </cell>
          <cell r="BU1" t="str">
            <v>MOL.TI_VS805_TOPNE.VALUE</v>
          </cell>
          <cell r="BW1" t="str">
            <v>MOL.TI_VS805_VENKU.VALUE</v>
          </cell>
          <cell r="BY1" t="str">
            <v>MOL.PI_VS809_TOPNA.VALUE</v>
          </cell>
          <cell r="CA1" t="str">
            <v>MOL.PI_VS809_VRATNA.VALUE</v>
          </cell>
          <cell r="CC1" t="str">
            <v>MOL.TI_VS809_TOPNE.VALUE</v>
          </cell>
          <cell r="CE1" t="str">
            <v>MOL.TI_VS809_VENKU.VALUE</v>
          </cell>
          <cell r="CG1" t="str">
            <v>MOL.PI_VS7_TOPNA.VALUE</v>
          </cell>
          <cell r="CI1" t="str">
            <v>MOL.PI_VS7_VRATNA.VALUE</v>
          </cell>
          <cell r="CK1" t="str">
            <v>MOL.TI_VS7_TOPNE.VALUE</v>
          </cell>
          <cell r="CM1" t="str">
            <v>MOL.TI_VS7_VENKU.VALUE</v>
          </cell>
          <cell r="CO1" t="str">
            <v>MOL.PI_VS11_TOPNA.VALUE</v>
          </cell>
          <cell r="CQ1" t="str">
            <v>MOL.PI_VS11_VRATNA.VALUE</v>
          </cell>
          <cell r="CS1" t="str">
            <v>MOL.TI_VS11_TOPNE.VALUE</v>
          </cell>
          <cell r="CU1" t="str">
            <v>MOL.TI_VS11_VENKU.VALUE</v>
          </cell>
          <cell r="CW1">
            <v>0</v>
          </cell>
          <cell r="CY1">
            <v>0</v>
          </cell>
          <cell r="DA1">
            <v>0</v>
          </cell>
          <cell r="DC1" t="str">
            <v>CST.FI_VYTLAK.VALUE</v>
          </cell>
          <cell r="DE1" t="str">
            <v>T22.TI_TG22_228.PV</v>
          </cell>
          <cell r="DG1" t="str">
            <v>ELE.WI_TG4</v>
          </cell>
          <cell r="DI1" t="str">
            <v>ELE.WI_TG5</v>
          </cell>
          <cell r="DK1" t="str">
            <v>ELE.WI_TG6</v>
          </cell>
          <cell r="DM1">
            <v>0</v>
          </cell>
          <cell r="DO1" t="str">
            <v>ELE.WI_TG9</v>
          </cell>
          <cell r="DQ1" t="str">
            <v>T20.20MKA01CE001.VALUE</v>
          </cell>
          <cell r="DS1" t="str">
            <v>ELE.WI_TG21.VALUE</v>
          </cell>
          <cell r="DU1" t="str">
            <v>ELE.WI_TG22</v>
          </cell>
          <cell r="DW1" t="str">
            <v>K6.FY_06360.PNT</v>
          </cell>
          <cell r="DY1">
            <v>0</v>
          </cell>
          <cell r="EA1">
            <v>0</v>
          </cell>
          <cell r="EC1" t="str">
            <v>K45.FC04360.PV</v>
          </cell>
          <cell r="EE1" t="str">
            <v>K45.FC05360.PV</v>
          </cell>
          <cell r="EG1" t="str">
            <v>K78.FY_07360.PNT</v>
          </cell>
          <cell r="EI1" t="str">
            <v>K78.FY_08360.PNT</v>
          </cell>
          <cell r="EK1" t="str">
            <v>K90.FY_09360_PNT</v>
          </cell>
          <cell r="EM1" t="str">
            <v>K90.FY_10360_PNT</v>
          </cell>
          <cell r="EO1" t="str">
            <v>ELE.wI_V144.VALUE</v>
          </cell>
          <cell r="EQ1" t="str">
            <v>ELE.wI_V148.VALUE</v>
          </cell>
          <cell r="ES1" t="str">
            <v>ELE.wI_V151.VALUE</v>
          </cell>
          <cell r="EU1" t="str">
            <v>ELE.wI_V1529.VALUE</v>
          </cell>
          <cell r="EW1" t="str">
            <v>ELE.wI_V1530.VALUE</v>
          </cell>
          <cell r="EY1" t="str">
            <v>ELE.WI_SHD.NEW</v>
          </cell>
          <cell r="FA1" t="str">
            <v>ELE.WI_SMLUVNI.VALUE</v>
          </cell>
        </row>
        <row r="2">
          <cell r="D2" t="str">
            <v>Timestamp</v>
          </cell>
          <cell r="E2" t="str">
            <v>MOL.45NDA10CT002XQ01.VALUE - Average</v>
          </cell>
          <cell r="F2" t="str">
            <v>MOL.45NDA10CT002XQ01.VALUE - Average - Confidence</v>
          </cell>
          <cell r="G2" t="str">
            <v>MOL.45NDB10CT001XQ01.VALUE - Average</v>
          </cell>
          <cell r="H2" t="str">
            <v>MOL.45NDB10CT001XQ01.VALUE - Average - Confidence</v>
          </cell>
          <cell r="I2" t="str">
            <v>MOL.QI_MO600_TOPNA.VALUE - Average</v>
          </cell>
          <cell r="J2" t="str">
            <v>MOL.QI_MO600_TOPNA.VALUE - Average - Confidence</v>
          </cell>
          <cell r="K2" t="str">
            <v>MOL.45NDA10CP001XQ10.VALUE - Average</v>
          </cell>
          <cell r="L2" t="str">
            <v>MOL.45NDA10CP001XQ10.VALUE - Average - Confidence</v>
          </cell>
          <cell r="M2" t="str">
            <v>MOL.45NDA20CT002XQ01.VALUE - Average</v>
          </cell>
          <cell r="N2" t="str">
            <v>MOL.45NDA20CT002XQ01.VALUE - Average - Confidence</v>
          </cell>
          <cell r="O2" t="str">
            <v>MOL.45NDB20CT002XQ01.VALUE - Average</v>
          </cell>
          <cell r="P2" t="str">
            <v>MOL.45NDB20CT002XQ01.VALUE - Average - Confidence</v>
          </cell>
          <cell r="Q2" t="str">
            <v>MOL.QI_MO500_TOPNA.VALUE - Average</v>
          </cell>
          <cell r="R2" t="str">
            <v>MOL.QI_MO500_TOPNA.VALUE - Average - Confidence</v>
          </cell>
          <cell r="S2" t="str">
            <v>MOL.45NDA20CP001XQ10.VALUE - Average</v>
          </cell>
          <cell r="T2" t="str">
            <v>MOL.45NDA20CP001XQ10.VALUE - Average - Confidence</v>
          </cell>
          <cell r="U2" t="str">
            <v>MOL.45NDA30CT002XQ01.VALUE - Average</v>
          </cell>
          <cell r="V2" t="str">
            <v>MOL.45NDA30CT002XQ01.VALUE - Average - Confidence</v>
          </cell>
          <cell r="W2" t="str">
            <v>MOL.45NDB10CT001XQ01.VALUE - Average</v>
          </cell>
          <cell r="X2" t="str">
            <v>MOL.45NDB10CT001XQ01.VALUE - Average - Confidence</v>
          </cell>
          <cell r="Y2" t="str">
            <v>MOL.QI_LI_TOPNA.VALUE - Average</v>
          </cell>
          <cell r="Z2" t="str">
            <v>MOL.QI_LI_TOPNA.VALUE - Average - Confidence</v>
          </cell>
          <cell r="AA2" t="str">
            <v>MOL.45NDA30CP001XQ10.VALUE - Average</v>
          </cell>
          <cell r="AB2" t="str">
            <v>MOL.45NDA30CP001XQ10.VALUE - Average - Confidence</v>
          </cell>
          <cell r="AC2" t="str">
            <v>MOL.PI_SANI_OC.VALUE - Average</v>
          </cell>
          <cell r="AD2" t="str">
            <v>MOL.PI_SANI_OC.VALUE - Average - Confidence</v>
          </cell>
          <cell r="AE2" t="str">
            <v>0 - Average</v>
          </cell>
          <cell r="AF2" t="str">
            <v>0 - Average - Confidence</v>
          </cell>
          <cell r="AG2" t="str">
            <v>MOL.45NDB20CT002XQ01.VALUE - Average</v>
          </cell>
          <cell r="AH2" t="str">
            <v>MOL.45NDB20CT002XQ01.VALUE - Average - Confidence</v>
          </cell>
          <cell r="AI2" t="str">
            <v>0 - Average</v>
          </cell>
          <cell r="AJ2" t="str">
            <v>0 - Average - Confidence</v>
          </cell>
          <cell r="AK2" t="str">
            <v>0 - Average</v>
          </cell>
          <cell r="AL2" t="str">
            <v>0 - Average - Confidence</v>
          </cell>
          <cell r="AM2" t="str">
            <v>MOL.NI_OCM2.VALUE - Average</v>
          </cell>
          <cell r="AN2" t="str">
            <v>MOL.NI_OCM2.VALUE - Average - Confidence</v>
          </cell>
          <cell r="AO2" t="str">
            <v>MOL.NI_OCM3.VALUE - Average</v>
          </cell>
          <cell r="AP2" t="str">
            <v>MOL.NI_OCM3.VALUE - Average - Confidence</v>
          </cell>
          <cell r="AQ2" t="str">
            <v>0 - Average</v>
          </cell>
          <cell r="AR2" t="str">
            <v>0 - Average - Confidence</v>
          </cell>
          <cell r="AS2" t="str">
            <v>0 - Average</v>
          </cell>
          <cell r="AT2" t="str">
            <v>0 - Average - Confidence</v>
          </cell>
          <cell r="AU2" t="str">
            <v>0 - Average</v>
          </cell>
          <cell r="AV2" t="str">
            <v>0 - Average - Confidence</v>
          </cell>
          <cell r="AW2" t="str">
            <v>MOL.NI_OCL2.VALUE - Average</v>
          </cell>
          <cell r="AX2" t="str">
            <v>MOL.NI_OCL2.VALUE - Average - Confidence</v>
          </cell>
          <cell r="AY2" t="str">
            <v>MOL.NI_OCL3.VALUE - Average</v>
          </cell>
          <cell r="AZ2" t="str">
            <v>MOL.NI_OCL3.VALUE - Average - Confidence</v>
          </cell>
          <cell r="BA2" t="str">
            <v>MOL.PI_VS29_TOPNA.VALUE - Average</v>
          </cell>
          <cell r="BB2" t="str">
            <v>MOL.PI_VS29_TOPNA.VALUE - Average - Confidence</v>
          </cell>
          <cell r="BC2" t="str">
            <v>MOL.PI_VS29_VRATNA.VALUE - Average</v>
          </cell>
          <cell r="BD2" t="str">
            <v>MOL.PI_VS29_VRATNA.VALUE - Average - Confidence</v>
          </cell>
          <cell r="BE2" t="str">
            <v>MOL.TI_VS29_TOPNE.VALUE - Average</v>
          </cell>
          <cell r="BF2" t="str">
            <v>MOL.TI_VS29_TOPNE.VALUE - Average - Confidence</v>
          </cell>
          <cell r="BG2" t="str">
            <v>MOL.TI_VS29_VENKU.VALUE - Average</v>
          </cell>
          <cell r="BH2" t="str">
            <v>MOL.TI_VS29_VENKU.VALUE - Average - Confidence</v>
          </cell>
          <cell r="BI2" t="str">
            <v>MOL.PI_VS56A_TOPNA.VALUE - Average</v>
          </cell>
          <cell r="BJ2" t="str">
            <v>MOL.PI_VS56A_TOPNA.VALUE - Average - Confidence</v>
          </cell>
          <cell r="BK2" t="str">
            <v>MOL.PI_VS56A_VRATNA.VALUE - Average</v>
          </cell>
          <cell r="BL2" t="str">
            <v>MOL.PI_VS56A_VRATNA.VALUE - Average - Confidence</v>
          </cell>
          <cell r="BM2" t="str">
            <v>MOL.TI_VS56A_TOPNE.VALUE - Average</v>
          </cell>
          <cell r="BN2" t="str">
            <v>MOL.TI_VS56A_TOPNE.VALUE - Average - Confidence</v>
          </cell>
          <cell r="BO2" t="str">
            <v>MOL.TI_VS56A_VENKU.VALUE - Average</v>
          </cell>
          <cell r="BP2" t="str">
            <v>MOL.TI_VS56A_VENKU.VALUE - Average - Confidence</v>
          </cell>
          <cell r="BQ2" t="str">
            <v>MOL.PI_VS805_TOPNA.VALUE - Average</v>
          </cell>
          <cell r="BR2" t="str">
            <v>MOL.PI_VS805_TOPNA.VALUE - Average - Confidence</v>
          </cell>
          <cell r="BS2" t="str">
            <v>MOL.PI_VS805_VRATNA.VALUE - Average</v>
          </cell>
          <cell r="BT2" t="str">
            <v>MOL.PI_VS805_VRATNA.VALUE - Average - Confidence</v>
          </cell>
          <cell r="BU2" t="str">
            <v>MOL.TI_VS805_TOPNE.VALUE - Average</v>
          </cell>
          <cell r="BV2" t="str">
            <v>MOL.TI_VS805_TOPNE.VALUE - Average - Confidence</v>
          </cell>
          <cell r="BW2" t="str">
            <v>MOL.TI_VS805_VENKU.VALUE - Average</v>
          </cell>
          <cell r="BX2" t="str">
            <v>MOL.TI_VS805_VENKU.VALUE - Average - Confidence</v>
          </cell>
          <cell r="BY2" t="str">
            <v>MOL.PI_VS809_TOPNA.VALUE - Average</v>
          </cell>
          <cell r="BZ2" t="str">
            <v>MOL.PI_VS809_TOPNA.VALUE - Average - Confidence</v>
          </cell>
          <cell r="CA2" t="str">
            <v>MOL.PI_VS809_VRATNA.VALUE - Average</v>
          </cell>
          <cell r="CB2" t="str">
            <v>MOL.PI_VS809_VRATNA.VALUE - Average - Confidence</v>
          </cell>
          <cell r="CC2" t="str">
            <v>MOL.TI_VS809_TOPNE.VALUE - Average</v>
          </cell>
          <cell r="CD2" t="str">
            <v>MOL.TI_VS809_TOPNE.VALUE - Average - Confidence</v>
          </cell>
          <cell r="CE2" t="str">
            <v>MOL.TI_VS809_VENKU.VALUE - Average</v>
          </cell>
          <cell r="CF2" t="str">
            <v>MOL.TI_VS809_VENKU.VALUE - Average - Confidence</v>
          </cell>
          <cell r="CG2" t="str">
            <v>MOL.PI_VS7_TOPNA.VALUE - Average</v>
          </cell>
          <cell r="CH2" t="str">
            <v>MOL.PI_VS7_TOPNA.VALUE - Average - Confidence</v>
          </cell>
          <cell r="CI2" t="str">
            <v>MOL.PI_VS7_VRATNA.VALUE - Average</v>
          </cell>
          <cell r="CJ2" t="str">
            <v>MOL.PI_VS7_VRATNA.VALUE - Average - Confidence</v>
          </cell>
          <cell r="CK2" t="str">
            <v>MOL.TI_VS7_TOPNE.VALUE - Average</v>
          </cell>
          <cell r="CL2" t="str">
            <v>MOL.TI_VS7_TOPNE.VALUE - Average - Confidence</v>
          </cell>
          <cell r="CM2" t="str">
            <v>MOL.TI_VS7_VENKU.VALUE - Average</v>
          </cell>
          <cell r="CN2" t="str">
            <v>MOL.TI_VS7_VENKU.VALUE - Average - Confidence</v>
          </cell>
          <cell r="CO2" t="str">
            <v>MOL.PI_VS11_TOPNA.VALUE - Average</v>
          </cell>
          <cell r="CP2" t="str">
            <v>MOL.PI_VS11_TOPNA.VALUE - Average - Confidence</v>
          </cell>
          <cell r="CQ2" t="str">
            <v>MOL.PI_VS11_VRATNA.VALUE - Average</v>
          </cell>
          <cell r="CR2" t="str">
            <v>MOL.PI_VS11_VRATNA.VALUE - Average - Confidence</v>
          </cell>
          <cell r="CS2" t="str">
            <v>MOL.TI_VS11_TOPNE.VALUE - Average</v>
          </cell>
          <cell r="CT2" t="str">
            <v>MOL.TI_VS11_TOPNE.VALUE - Average - Confidence</v>
          </cell>
          <cell r="CU2" t="str">
            <v>MOL.TI_VS11_VENKU.VALUE - Average</v>
          </cell>
          <cell r="CV2" t="str">
            <v>MOL.TI_VS11_VENKU.VALUE - Average - Confidence</v>
          </cell>
          <cell r="CW2" t="str">
            <v>0 - Average</v>
          </cell>
          <cell r="CX2" t="str">
            <v>0 - Average - Confidence</v>
          </cell>
          <cell r="CY2" t="str">
            <v>0 - Average</v>
          </cell>
          <cell r="CZ2" t="str">
            <v>0 - Average - Confidence</v>
          </cell>
          <cell r="DA2" t="str">
            <v>0 - Average</v>
          </cell>
          <cell r="DB2" t="str">
            <v>0 - Average - Confidence</v>
          </cell>
          <cell r="DC2" t="str">
            <v>CST.FI_VYTLAK.VALUE - Average</v>
          </cell>
          <cell r="DD2" t="str">
            <v>CST.FI_VYTLAK.VALUE - Average - Confidence</v>
          </cell>
          <cell r="DE2" t="str">
            <v>T22.TI_TG22_228.PV - Average</v>
          </cell>
          <cell r="DF2" t="str">
            <v>T22.TI_TG22_228.PV - Average - Confidence</v>
          </cell>
          <cell r="DG2" t="str">
            <v>ELE.WI_TG4 - Average</v>
          </cell>
          <cell r="DH2" t="str">
            <v>ELE.WI_TG4 - Average - Confidence</v>
          </cell>
          <cell r="DI2" t="str">
            <v>ELE.WI_TG5 - Average</v>
          </cell>
          <cell r="DJ2" t="str">
            <v>ELE.WI_TG5 - Average - Confidence</v>
          </cell>
          <cell r="DK2" t="str">
            <v>ELE.WI_TG6 - Average</v>
          </cell>
          <cell r="DL2" t="str">
            <v>ELE.WI_TG6 - Average - Confidence</v>
          </cell>
          <cell r="DM2" t="str">
            <v>0 - Average</v>
          </cell>
          <cell r="DN2" t="str">
            <v>0 - Average - Confidence</v>
          </cell>
          <cell r="DO2" t="str">
            <v>ELE.WI_TG9 - Average</v>
          </cell>
          <cell r="DP2" t="str">
            <v>ELE.WI_TG9 - Average - Confidence</v>
          </cell>
          <cell r="DQ2" t="str">
            <v>T20.20MKA01CE001.VALUE - Average</v>
          </cell>
          <cell r="DR2" t="str">
            <v>T20.20MKA01CE001.VALUE - Average - Confidence</v>
          </cell>
          <cell r="DS2" t="str">
            <v>ELE.WI_TG21.VALUE - Average</v>
          </cell>
          <cell r="DT2" t="str">
            <v>ELE.WI_TG21.VALUE - Average - Confidence</v>
          </cell>
          <cell r="DU2" t="str">
            <v>ELE.WI_TG22 - Average</v>
          </cell>
          <cell r="DV2" t="str">
            <v>ELE.WI_TG22 - Average - Confidence</v>
          </cell>
          <cell r="DW2" t="str">
            <v>K6.FY_06360.PNT - Average</v>
          </cell>
          <cell r="DX2" t="str">
            <v>K6.FY_06360.PNT - Average - Confidence</v>
          </cell>
          <cell r="DY2" t="str">
            <v>0 - Average</v>
          </cell>
          <cell r="DZ2" t="str">
            <v>0 - Average - Confidence</v>
          </cell>
          <cell r="EA2" t="str">
            <v>0 - Average</v>
          </cell>
          <cell r="EB2" t="str">
            <v>0 - Average - Confidence</v>
          </cell>
          <cell r="EC2" t="str">
            <v>K45.FC04360.PV - Average</v>
          </cell>
          <cell r="ED2" t="str">
            <v>K45.FC04360.PV - Average - Confidence</v>
          </cell>
          <cell r="EE2" t="str">
            <v>K45.FC05360.PV - Average</v>
          </cell>
          <cell r="EF2" t="str">
            <v>K45.FC05360.PV - Average - Confidence</v>
          </cell>
          <cell r="EG2" t="str">
            <v>K78.FY_07360.PNT - Average</v>
          </cell>
          <cell r="EH2" t="str">
            <v>K78.FY_07360.PNT - Average - Confidence</v>
          </cell>
          <cell r="EI2" t="str">
            <v>K78.FY_08360.PNT - Average</v>
          </cell>
          <cell r="EJ2" t="str">
            <v>K78.FY_08360.PNT - Average - Confidence</v>
          </cell>
          <cell r="EK2" t="str">
            <v>K90.FY_09360_PNT - Average</v>
          </cell>
          <cell r="EL2" t="str">
            <v>K90.FY_09360_PNT - Average - Confidence</v>
          </cell>
          <cell r="EM2" t="str">
            <v>K90.FY_10360_PNT - Average</v>
          </cell>
          <cell r="EN2" t="str">
            <v>K90.FY_10360_PNT - Average - Confidence</v>
          </cell>
          <cell r="EO2" t="str">
            <v>ELE.wI_V144.VALUE - Average</v>
          </cell>
          <cell r="EP2" t="str">
            <v>ELE.wI_V144.VALUE - Average - Confidence</v>
          </cell>
          <cell r="EQ2" t="str">
            <v>ELE.wI_V148.VALUE - Average</v>
          </cell>
          <cell r="ER2" t="str">
            <v>ELE.wI_V148.VALUE - Average - Confidence</v>
          </cell>
          <cell r="ES2" t="str">
            <v>ELE.wI_V151.VALUE - Average</v>
          </cell>
          <cell r="ET2" t="str">
            <v>ELE.wI_V151.VALUE - Average - Confidence</v>
          </cell>
          <cell r="EU2" t="str">
            <v>ELE.wI_V1529.VALUE - Average</v>
          </cell>
          <cell r="EV2" t="str">
            <v>ELE.wI_V1529.VALUE - Average - Confidence</v>
          </cell>
          <cell r="EW2" t="str">
            <v>ELE.wI_V1530.VALUE - Average</v>
          </cell>
          <cell r="EX2" t="str">
            <v>ELE.wI_V1530.VALUE - Average - Confidence</v>
          </cell>
          <cell r="EY2" t="str">
            <v>ELE.WI_SHD.NEW - Average</v>
          </cell>
          <cell r="EZ2" t="str">
            <v>ELE.WI_SHD.NEW - Average - Confidence</v>
          </cell>
          <cell r="FA2" t="str">
            <v>ELE.WI_SMLUVNI.VALUE - Average</v>
          </cell>
          <cell r="FB2" t="str">
            <v>ELE.WI_SMLUVNI.VALUE - Average - Confidence</v>
          </cell>
        </row>
        <row r="3">
          <cell r="D3">
            <v>43885</v>
          </cell>
          <cell r="E3">
            <v>106.64592453002929</v>
          </cell>
          <cell r="F3">
            <v>100</v>
          </cell>
          <cell r="G3">
            <v>54.002434432771473</v>
          </cell>
          <cell r="H3">
            <v>100</v>
          </cell>
          <cell r="I3">
            <v>1007.3925</v>
          </cell>
          <cell r="J3">
            <v>100</v>
          </cell>
          <cell r="K3">
            <v>2.3883527966340381</v>
          </cell>
          <cell r="L3">
            <v>100</v>
          </cell>
          <cell r="M3">
            <v>107.06217326482137</v>
          </cell>
          <cell r="N3">
            <v>100</v>
          </cell>
          <cell r="O3">
            <v>49.438751220703125</v>
          </cell>
          <cell r="P3">
            <v>100</v>
          </cell>
          <cell r="Q3">
            <v>0</v>
          </cell>
          <cell r="R3">
            <v>100</v>
          </cell>
          <cell r="S3">
            <v>2.3721161500612893</v>
          </cell>
          <cell r="T3">
            <v>100</v>
          </cell>
          <cell r="U3">
            <v>106.61662206013997</v>
          </cell>
          <cell r="V3">
            <v>100</v>
          </cell>
          <cell r="W3">
            <v>54.002434432771473</v>
          </cell>
          <cell r="X3">
            <v>100</v>
          </cell>
          <cell r="Y3">
            <v>444.86083333333335</v>
          </cell>
          <cell r="Z3">
            <v>100</v>
          </cell>
          <cell r="AA3">
            <v>2.2097864939769107</v>
          </cell>
          <cell r="AB3">
            <v>100</v>
          </cell>
          <cell r="AC3">
            <v>1832.194422607422</v>
          </cell>
          <cell r="AD3">
            <v>100</v>
          </cell>
          <cell r="AE3">
            <v>0</v>
          </cell>
          <cell r="AF3">
            <v>100</v>
          </cell>
          <cell r="AG3">
            <v>49.438751220703125</v>
          </cell>
          <cell r="AH3">
            <v>100</v>
          </cell>
          <cell r="AI3">
            <v>0</v>
          </cell>
          <cell r="AJ3">
            <v>100</v>
          </cell>
          <cell r="AK3">
            <v>0</v>
          </cell>
          <cell r="AL3">
            <v>100</v>
          </cell>
          <cell r="AM3">
            <v>0</v>
          </cell>
          <cell r="AN3">
            <v>100</v>
          </cell>
          <cell r="AO3">
            <v>992.70583333333332</v>
          </cell>
          <cell r="AP3">
            <v>100</v>
          </cell>
          <cell r="AQ3">
            <v>0</v>
          </cell>
          <cell r="AR3">
            <v>100</v>
          </cell>
          <cell r="AS3">
            <v>0</v>
          </cell>
          <cell r="AT3">
            <v>100</v>
          </cell>
          <cell r="AU3">
            <v>0</v>
          </cell>
          <cell r="AV3">
            <v>100</v>
          </cell>
          <cell r="AW3">
            <v>936.07749999999999</v>
          </cell>
          <cell r="AX3">
            <v>100</v>
          </cell>
          <cell r="AY3">
            <v>0</v>
          </cell>
          <cell r="AZ3">
            <v>100</v>
          </cell>
          <cell r="BA3">
            <v>2179.0117577446831</v>
          </cell>
          <cell r="BB3">
            <v>100</v>
          </cell>
          <cell r="BC3">
            <v>2024.5686233520507</v>
          </cell>
          <cell r="BD3">
            <v>100</v>
          </cell>
          <cell r="BE3">
            <v>101.97014311472574</v>
          </cell>
          <cell r="BF3">
            <v>100</v>
          </cell>
          <cell r="BG3">
            <v>6.5895320999622342</v>
          </cell>
          <cell r="BH3">
            <v>100</v>
          </cell>
          <cell r="BI3">
            <v>1913.3719408162435</v>
          </cell>
          <cell r="BJ3">
            <v>100</v>
          </cell>
          <cell r="BK3">
            <v>1755.549148050944</v>
          </cell>
          <cell r="BL3">
            <v>100</v>
          </cell>
          <cell r="BM3">
            <v>99.322217966715499</v>
          </cell>
          <cell r="BN3">
            <v>100</v>
          </cell>
          <cell r="BO3">
            <v>6.1197298475106559</v>
          </cell>
          <cell r="BP3">
            <v>100</v>
          </cell>
          <cell r="BQ3">
            <v>1440.0604028320313</v>
          </cell>
          <cell r="BR3">
            <v>100</v>
          </cell>
          <cell r="BS3">
            <v>1270.9084855143228</v>
          </cell>
          <cell r="BT3">
            <v>100</v>
          </cell>
          <cell r="BU3">
            <v>99.536429608662928</v>
          </cell>
          <cell r="BV3">
            <v>100</v>
          </cell>
          <cell r="BW3">
            <v>5.6455328305562338</v>
          </cell>
          <cell r="BX3">
            <v>100</v>
          </cell>
          <cell r="BY3">
            <v>1825.9374904378255</v>
          </cell>
          <cell r="BZ3">
            <v>100</v>
          </cell>
          <cell r="CA3">
            <v>1650.7718759155273</v>
          </cell>
          <cell r="CB3">
            <v>100</v>
          </cell>
          <cell r="CC3">
            <v>101.74425811767578</v>
          </cell>
          <cell r="CD3">
            <v>100</v>
          </cell>
          <cell r="CE3">
            <v>6.0368886168797813</v>
          </cell>
          <cell r="CF3">
            <v>100</v>
          </cell>
          <cell r="CG3">
            <v>1337.2741031901041</v>
          </cell>
          <cell r="CH3">
            <v>100</v>
          </cell>
          <cell r="CI3">
            <v>1196.5695489501952</v>
          </cell>
          <cell r="CJ3">
            <v>100</v>
          </cell>
          <cell r="CK3">
            <v>95.309364954630539</v>
          </cell>
          <cell r="CL3">
            <v>100</v>
          </cell>
          <cell r="CM3">
            <v>5.8544365040461219</v>
          </cell>
          <cell r="CN3">
            <v>100</v>
          </cell>
          <cell r="CO3">
            <v>1354.3173807779947</v>
          </cell>
          <cell r="CP3">
            <v>100</v>
          </cell>
          <cell r="CQ3">
            <v>1156.286186726888</v>
          </cell>
          <cell r="CR3">
            <v>100</v>
          </cell>
          <cell r="CS3">
            <v>100.24241398493449</v>
          </cell>
          <cell r="CT3">
            <v>100</v>
          </cell>
          <cell r="CU3">
            <v>5.2660333641370141</v>
          </cell>
          <cell r="CV3">
            <v>100</v>
          </cell>
          <cell r="CW3">
            <v>0</v>
          </cell>
          <cell r="CX3">
            <v>100</v>
          </cell>
          <cell r="CY3">
            <v>0</v>
          </cell>
          <cell r="CZ3">
            <v>100</v>
          </cell>
          <cell r="DA3">
            <v>0</v>
          </cell>
          <cell r="DB3">
            <v>100</v>
          </cell>
          <cell r="DC3">
            <v>9522.8227777777774</v>
          </cell>
          <cell r="DD3">
            <v>100</v>
          </cell>
          <cell r="DE3">
            <v>15.477877616882324</v>
          </cell>
          <cell r="DF3">
            <v>100</v>
          </cell>
          <cell r="DG3">
            <v>10.74780993991428</v>
          </cell>
          <cell r="DH3">
            <v>100</v>
          </cell>
          <cell r="DI3">
            <v>0</v>
          </cell>
          <cell r="DJ3">
            <v>100</v>
          </cell>
          <cell r="DK3">
            <v>0</v>
          </cell>
          <cell r="DL3">
            <v>100</v>
          </cell>
          <cell r="DM3">
            <v>0</v>
          </cell>
          <cell r="DN3">
            <v>100</v>
          </cell>
          <cell r="DO3">
            <v>0</v>
          </cell>
          <cell r="DP3">
            <v>100</v>
          </cell>
          <cell r="DQ3">
            <v>28.808136804368761</v>
          </cell>
          <cell r="DR3">
            <v>100</v>
          </cell>
          <cell r="DS3">
            <v>4.0866666714350384</v>
          </cell>
          <cell r="DT3">
            <v>100</v>
          </cell>
          <cell r="DU3">
            <v>5.3232488075892128</v>
          </cell>
          <cell r="DV3">
            <v>100</v>
          </cell>
          <cell r="DW3">
            <v>88.62359179390802</v>
          </cell>
          <cell r="DX3">
            <v>100</v>
          </cell>
          <cell r="DY3">
            <v>0</v>
          </cell>
          <cell r="DZ3">
            <v>100</v>
          </cell>
          <cell r="EA3">
            <v>0</v>
          </cell>
          <cell r="EB3">
            <v>100</v>
          </cell>
          <cell r="EC3">
            <v>0</v>
          </cell>
          <cell r="ED3">
            <v>100</v>
          </cell>
          <cell r="EE3">
            <v>80.668950877719453</v>
          </cell>
          <cell r="EF3">
            <v>100</v>
          </cell>
          <cell r="EG3">
            <v>0</v>
          </cell>
          <cell r="EH3">
            <v>100</v>
          </cell>
          <cell r="EI3">
            <v>96.868346311781139</v>
          </cell>
          <cell r="EJ3">
            <v>100</v>
          </cell>
          <cell r="EK3">
            <v>0</v>
          </cell>
          <cell r="EL3">
            <v>100</v>
          </cell>
          <cell r="EM3">
            <v>0</v>
          </cell>
          <cell r="EN3">
            <v>100</v>
          </cell>
          <cell r="EO3">
            <v>7.1276666879653927</v>
          </cell>
          <cell r="EP3">
            <v>100</v>
          </cell>
          <cell r="EQ3">
            <v>8.2398332754770909</v>
          </cell>
          <cell r="ER3">
            <v>100</v>
          </cell>
          <cell r="ES3">
            <v>6.0423332850138349</v>
          </cell>
          <cell r="ET3">
            <v>100</v>
          </cell>
          <cell r="EU3">
            <v>10.398833338419596</v>
          </cell>
          <cell r="EV3">
            <v>100</v>
          </cell>
          <cell r="EW3">
            <v>7.9900000651677452</v>
          </cell>
          <cell r="EX3">
            <v>100</v>
          </cell>
          <cell r="EY3">
            <v>-131.75083333333333</v>
          </cell>
          <cell r="EZ3">
            <v>100</v>
          </cell>
          <cell r="FA3">
            <v>85</v>
          </cell>
          <cell r="FB3">
            <v>100</v>
          </cell>
        </row>
        <row r="4">
          <cell r="D4">
            <v>43885.041666666664</v>
          </cell>
          <cell r="E4">
            <v>109.78035895665487</v>
          </cell>
          <cell r="F4">
            <v>100</v>
          </cell>
          <cell r="G4">
            <v>54.303511131074693</v>
          </cell>
          <cell r="H4">
            <v>100</v>
          </cell>
          <cell r="I4">
            <v>895.6</v>
          </cell>
          <cell r="J4">
            <v>100</v>
          </cell>
          <cell r="K4">
            <v>2.3971513934930164</v>
          </cell>
          <cell r="L4">
            <v>100</v>
          </cell>
          <cell r="M4">
            <v>106.11686162312826</v>
          </cell>
          <cell r="N4">
            <v>100</v>
          </cell>
          <cell r="O4">
            <v>49.373470017115274</v>
          </cell>
          <cell r="P4">
            <v>100</v>
          </cell>
          <cell r="Q4">
            <v>0</v>
          </cell>
          <cell r="R4">
            <v>100</v>
          </cell>
          <cell r="S4">
            <v>2.3844484794139862</v>
          </cell>
          <cell r="T4">
            <v>100</v>
          </cell>
          <cell r="U4">
            <v>109.72964574813842</v>
          </cell>
          <cell r="V4">
            <v>100</v>
          </cell>
          <cell r="W4">
            <v>54.303511131074693</v>
          </cell>
          <cell r="X4">
            <v>100</v>
          </cell>
          <cell r="Y4">
            <v>436.80500000000001</v>
          </cell>
          <cell r="Z4">
            <v>100</v>
          </cell>
          <cell r="AA4">
            <v>2.2868198092778522</v>
          </cell>
          <cell r="AB4">
            <v>100</v>
          </cell>
          <cell r="AC4">
            <v>1912.7639069620768</v>
          </cell>
          <cell r="AD4">
            <v>100</v>
          </cell>
          <cell r="AE4">
            <v>0</v>
          </cell>
          <cell r="AF4">
            <v>100</v>
          </cell>
          <cell r="AG4">
            <v>49.373470017115274</v>
          </cell>
          <cell r="AH4">
            <v>100</v>
          </cell>
          <cell r="AI4">
            <v>0</v>
          </cell>
          <cell r="AJ4">
            <v>100</v>
          </cell>
          <cell r="AK4">
            <v>0</v>
          </cell>
          <cell r="AL4">
            <v>100</v>
          </cell>
          <cell r="AM4">
            <v>0</v>
          </cell>
          <cell r="AN4">
            <v>100</v>
          </cell>
          <cell r="AO4">
            <v>917.8175</v>
          </cell>
          <cell r="AP4">
            <v>100</v>
          </cell>
          <cell r="AQ4">
            <v>0</v>
          </cell>
          <cell r="AR4">
            <v>100</v>
          </cell>
          <cell r="AS4">
            <v>0</v>
          </cell>
          <cell r="AT4">
            <v>100</v>
          </cell>
          <cell r="AU4">
            <v>0</v>
          </cell>
          <cell r="AV4">
            <v>100</v>
          </cell>
          <cell r="AW4">
            <v>930.31333333333339</v>
          </cell>
          <cell r="AX4">
            <v>100</v>
          </cell>
          <cell r="AY4">
            <v>0</v>
          </cell>
          <cell r="AZ4">
            <v>100</v>
          </cell>
          <cell r="BA4">
            <v>2218.7080338541668</v>
          </cell>
          <cell r="BB4">
            <v>100</v>
          </cell>
          <cell r="BC4">
            <v>2062.7930859375001</v>
          </cell>
          <cell r="BD4">
            <v>100</v>
          </cell>
          <cell r="BE4">
            <v>102.42277731577555</v>
          </cell>
          <cell r="BF4">
            <v>100</v>
          </cell>
          <cell r="BG4">
            <v>6.0289408699671432</v>
          </cell>
          <cell r="BH4">
            <v>100</v>
          </cell>
          <cell r="BI4">
            <v>1955.3256043497722</v>
          </cell>
          <cell r="BJ4">
            <v>100</v>
          </cell>
          <cell r="BK4">
            <v>1796.4384081013998</v>
          </cell>
          <cell r="BL4">
            <v>100</v>
          </cell>
          <cell r="BM4">
            <v>100.52073816299439</v>
          </cell>
          <cell r="BN4">
            <v>100</v>
          </cell>
          <cell r="BO4">
            <v>5.5933317240079248</v>
          </cell>
          <cell r="BP4">
            <v>100</v>
          </cell>
          <cell r="BQ4">
            <v>1479.6888143920899</v>
          </cell>
          <cell r="BR4">
            <v>100</v>
          </cell>
          <cell r="BS4">
            <v>1311.3134101359049</v>
          </cell>
          <cell r="BT4">
            <v>100</v>
          </cell>
          <cell r="BU4">
            <v>98.550239550272622</v>
          </cell>
          <cell r="BV4">
            <v>100</v>
          </cell>
          <cell r="BW4">
            <v>5.3002745298544562</v>
          </cell>
          <cell r="BX4">
            <v>100</v>
          </cell>
          <cell r="BY4">
            <v>1864.4917650349935</v>
          </cell>
          <cell r="BZ4">
            <v>100</v>
          </cell>
          <cell r="CA4">
            <v>1693.668967997233</v>
          </cell>
          <cell r="CB4">
            <v>100</v>
          </cell>
          <cell r="CC4">
            <v>100.42750556310018</v>
          </cell>
          <cell r="CD4">
            <v>100</v>
          </cell>
          <cell r="CE4">
            <v>5.753543833891551</v>
          </cell>
          <cell r="CF4">
            <v>100</v>
          </cell>
          <cell r="CG4">
            <v>1412.4195075480143</v>
          </cell>
          <cell r="CH4">
            <v>100</v>
          </cell>
          <cell r="CI4">
            <v>1274.7113534545899</v>
          </cell>
          <cell r="CJ4">
            <v>100</v>
          </cell>
          <cell r="CK4">
            <v>97.955024566650394</v>
          </cell>
          <cell r="CL4">
            <v>100</v>
          </cell>
          <cell r="CM4">
            <v>5.0968489162127177</v>
          </cell>
          <cell r="CN4">
            <v>100</v>
          </cell>
          <cell r="CO4">
            <v>1448.2042696126302</v>
          </cell>
          <cell r="CP4">
            <v>100</v>
          </cell>
          <cell r="CQ4">
            <v>1255.9045396931965</v>
          </cell>
          <cell r="CR4">
            <v>100</v>
          </cell>
          <cell r="CS4">
            <v>96.469113178253167</v>
          </cell>
          <cell r="CT4">
            <v>100</v>
          </cell>
          <cell r="CU4">
            <v>4.4015944719314577</v>
          </cell>
          <cell r="CV4">
            <v>100</v>
          </cell>
          <cell r="CW4">
            <v>0</v>
          </cell>
          <cell r="CX4">
            <v>100</v>
          </cell>
          <cell r="CY4">
            <v>0</v>
          </cell>
          <cell r="CZ4">
            <v>100</v>
          </cell>
          <cell r="DA4">
            <v>0</v>
          </cell>
          <cell r="DB4">
            <v>100</v>
          </cell>
          <cell r="DC4">
            <v>9516.4394444444442</v>
          </cell>
          <cell r="DD4">
            <v>100</v>
          </cell>
          <cell r="DE4">
            <v>15.30818746248881</v>
          </cell>
          <cell r="DF4">
            <v>100</v>
          </cell>
          <cell r="DG4">
            <v>10.746838926474254</v>
          </cell>
          <cell r="DH4">
            <v>100</v>
          </cell>
          <cell r="DI4">
            <v>0</v>
          </cell>
          <cell r="DJ4">
            <v>100</v>
          </cell>
          <cell r="DK4">
            <v>0</v>
          </cell>
          <cell r="DL4">
            <v>100</v>
          </cell>
          <cell r="DM4">
            <v>0</v>
          </cell>
          <cell r="DN4">
            <v>100</v>
          </cell>
          <cell r="DO4">
            <v>0</v>
          </cell>
          <cell r="DP4">
            <v>100</v>
          </cell>
          <cell r="DQ4">
            <v>27.194847706688776</v>
          </cell>
          <cell r="DR4">
            <v>100</v>
          </cell>
          <cell r="DS4">
            <v>5.2118333419164022</v>
          </cell>
          <cell r="DT4">
            <v>100</v>
          </cell>
          <cell r="DU4">
            <v>7.0373867599831685</v>
          </cell>
          <cell r="DV4">
            <v>100</v>
          </cell>
          <cell r="DW4">
            <v>89.847127119700119</v>
          </cell>
          <cell r="DX4">
            <v>100</v>
          </cell>
          <cell r="DY4">
            <v>0</v>
          </cell>
          <cell r="DZ4">
            <v>100</v>
          </cell>
          <cell r="EA4">
            <v>0</v>
          </cell>
          <cell r="EB4">
            <v>100</v>
          </cell>
          <cell r="EC4">
            <v>0</v>
          </cell>
          <cell r="ED4">
            <v>100</v>
          </cell>
          <cell r="EE4">
            <v>80.519825136396619</v>
          </cell>
          <cell r="EF4">
            <v>100</v>
          </cell>
          <cell r="EG4">
            <v>0</v>
          </cell>
          <cell r="EH4">
            <v>100</v>
          </cell>
          <cell r="EI4">
            <v>98.796212609608972</v>
          </cell>
          <cell r="EJ4">
            <v>100</v>
          </cell>
          <cell r="EK4">
            <v>0</v>
          </cell>
          <cell r="EL4">
            <v>100</v>
          </cell>
          <cell r="EM4">
            <v>0</v>
          </cell>
          <cell r="EN4">
            <v>100</v>
          </cell>
          <cell r="EO4">
            <v>6.6941666523615515</v>
          </cell>
          <cell r="EP4">
            <v>100</v>
          </cell>
          <cell r="EQ4">
            <v>8.3015000343322747</v>
          </cell>
          <cell r="ER4">
            <v>100</v>
          </cell>
          <cell r="ES4">
            <v>6.6196666797002157</v>
          </cell>
          <cell r="ET4">
            <v>100</v>
          </cell>
          <cell r="EU4">
            <v>10.573583332697551</v>
          </cell>
          <cell r="EV4">
            <v>100</v>
          </cell>
          <cell r="EW4">
            <v>9.1645000139872241</v>
          </cell>
          <cell r="EX4">
            <v>100</v>
          </cell>
          <cell r="EY4">
            <v>-148.37027777777777</v>
          </cell>
          <cell r="EZ4">
            <v>100</v>
          </cell>
          <cell r="FA4">
            <v>85</v>
          </cell>
          <cell r="FB4">
            <v>100</v>
          </cell>
        </row>
        <row r="5">
          <cell r="D5">
            <v>43885.083333333336</v>
          </cell>
          <cell r="E5">
            <v>110.06600812276204</v>
          </cell>
          <cell r="F5">
            <v>100</v>
          </cell>
          <cell r="G5">
            <v>54.046148447460595</v>
          </cell>
          <cell r="H5">
            <v>100</v>
          </cell>
          <cell r="I5">
            <v>854.46916666666664</v>
          </cell>
          <cell r="J5">
            <v>100</v>
          </cell>
          <cell r="K5">
            <v>2.3976625486214957</v>
          </cell>
          <cell r="L5">
            <v>100</v>
          </cell>
          <cell r="M5">
            <v>108.1293404452006</v>
          </cell>
          <cell r="N5">
            <v>100</v>
          </cell>
          <cell r="O5">
            <v>49.25996526082357</v>
          </cell>
          <cell r="P5">
            <v>100</v>
          </cell>
          <cell r="Q5">
            <v>0</v>
          </cell>
          <cell r="R5">
            <v>100</v>
          </cell>
          <cell r="S5">
            <v>2.3859873038530348</v>
          </cell>
          <cell r="T5">
            <v>100</v>
          </cell>
          <cell r="U5">
            <v>109.93951338450114</v>
          </cell>
          <cell r="V5">
            <v>100</v>
          </cell>
          <cell r="W5">
            <v>54.046148447460595</v>
          </cell>
          <cell r="X5">
            <v>100</v>
          </cell>
          <cell r="Y5">
            <v>433.60083333333336</v>
          </cell>
          <cell r="Z5">
            <v>100</v>
          </cell>
          <cell r="AA5">
            <v>2.3047013014554976</v>
          </cell>
          <cell r="AB5">
            <v>100</v>
          </cell>
          <cell r="AC5">
            <v>1934.0809429931642</v>
          </cell>
          <cell r="AD5">
            <v>100</v>
          </cell>
          <cell r="AE5">
            <v>0</v>
          </cell>
          <cell r="AF5">
            <v>100</v>
          </cell>
          <cell r="AG5">
            <v>49.25996526082357</v>
          </cell>
          <cell r="AH5">
            <v>100</v>
          </cell>
          <cell r="AI5">
            <v>0</v>
          </cell>
          <cell r="AJ5">
            <v>100</v>
          </cell>
          <cell r="AK5">
            <v>0</v>
          </cell>
          <cell r="AL5">
            <v>100</v>
          </cell>
          <cell r="AM5">
            <v>0</v>
          </cell>
          <cell r="AN5">
            <v>100</v>
          </cell>
          <cell r="AO5">
            <v>893.87833333333333</v>
          </cell>
          <cell r="AP5">
            <v>100</v>
          </cell>
          <cell r="AQ5">
            <v>0</v>
          </cell>
          <cell r="AR5">
            <v>100</v>
          </cell>
          <cell r="AS5">
            <v>0</v>
          </cell>
          <cell r="AT5">
            <v>100</v>
          </cell>
          <cell r="AU5">
            <v>0</v>
          </cell>
          <cell r="AV5">
            <v>100</v>
          </cell>
          <cell r="AW5">
            <v>925.11249999999995</v>
          </cell>
          <cell r="AX5">
            <v>100</v>
          </cell>
          <cell r="AY5">
            <v>0</v>
          </cell>
          <cell r="AZ5">
            <v>100</v>
          </cell>
          <cell r="BA5">
            <v>2234.845709499783</v>
          </cell>
          <cell r="BB5">
            <v>100</v>
          </cell>
          <cell r="BC5">
            <v>2070.0052012125652</v>
          </cell>
          <cell r="BD5">
            <v>100</v>
          </cell>
          <cell r="BE5">
            <v>102.08201730728149</v>
          </cell>
          <cell r="BF5">
            <v>100</v>
          </cell>
          <cell r="BG5">
            <v>5.9367763916651404</v>
          </cell>
          <cell r="BH5">
            <v>100</v>
          </cell>
          <cell r="BI5">
            <v>1971.1776946004231</v>
          </cell>
          <cell r="BJ5">
            <v>100</v>
          </cell>
          <cell r="BK5">
            <v>1801.8444494628907</v>
          </cell>
          <cell r="BL5">
            <v>100</v>
          </cell>
          <cell r="BM5">
            <v>101.47562371571858</v>
          </cell>
          <cell r="BN5">
            <v>100</v>
          </cell>
          <cell r="BO5">
            <v>5.3024947337309518</v>
          </cell>
          <cell r="BP5">
            <v>100</v>
          </cell>
          <cell r="BQ5">
            <v>1496.3219942220053</v>
          </cell>
          <cell r="BR5">
            <v>100</v>
          </cell>
          <cell r="BS5">
            <v>1318.9554196166991</v>
          </cell>
          <cell r="BT5">
            <v>100</v>
          </cell>
          <cell r="BU5">
            <v>98.234937426249189</v>
          </cell>
          <cell r="BV5">
            <v>100</v>
          </cell>
          <cell r="BW5">
            <v>5.0788127422332767</v>
          </cell>
          <cell r="BX5">
            <v>100</v>
          </cell>
          <cell r="BY5">
            <v>1881.0439227294921</v>
          </cell>
          <cell r="BZ5">
            <v>100</v>
          </cell>
          <cell r="CA5">
            <v>1700.8482916259766</v>
          </cell>
          <cell r="CB5">
            <v>100</v>
          </cell>
          <cell r="CC5">
            <v>101.38376386006674</v>
          </cell>
          <cell r="CD5">
            <v>100</v>
          </cell>
          <cell r="CE5">
            <v>5.6002135594685871</v>
          </cell>
          <cell r="CF5">
            <v>100</v>
          </cell>
          <cell r="CG5">
            <v>1435.2866045125324</v>
          </cell>
          <cell r="CH5">
            <v>100</v>
          </cell>
          <cell r="CI5">
            <v>1288.9454053751629</v>
          </cell>
          <cell r="CJ5">
            <v>100</v>
          </cell>
          <cell r="CK5">
            <v>98.021179854075115</v>
          </cell>
          <cell r="CL5">
            <v>100</v>
          </cell>
          <cell r="CM5">
            <v>4.9836194113890331</v>
          </cell>
          <cell r="CN5">
            <v>100</v>
          </cell>
          <cell r="CO5">
            <v>1473.2843685913085</v>
          </cell>
          <cell r="CP5">
            <v>100</v>
          </cell>
          <cell r="CQ5">
            <v>1277.0857703653971</v>
          </cell>
          <cell r="CR5">
            <v>100</v>
          </cell>
          <cell r="CS5">
            <v>94.332570947011305</v>
          </cell>
          <cell r="CT5">
            <v>100</v>
          </cell>
          <cell r="CU5">
            <v>4.4086593548456827</v>
          </cell>
          <cell r="CV5">
            <v>100</v>
          </cell>
          <cell r="CW5">
            <v>0</v>
          </cell>
          <cell r="CX5">
            <v>100</v>
          </cell>
          <cell r="CY5">
            <v>0</v>
          </cell>
          <cell r="CZ5">
            <v>100</v>
          </cell>
          <cell r="DA5">
            <v>0</v>
          </cell>
          <cell r="DB5">
            <v>100</v>
          </cell>
          <cell r="DC5">
            <v>9532.3786111111112</v>
          </cell>
          <cell r="DD5">
            <v>99</v>
          </cell>
          <cell r="DE5">
            <v>15.344609260559082</v>
          </cell>
          <cell r="DF5">
            <v>100</v>
          </cell>
          <cell r="DG5">
            <v>10.747646351390415</v>
          </cell>
          <cell r="DH5">
            <v>100</v>
          </cell>
          <cell r="DI5">
            <v>0</v>
          </cell>
          <cell r="DJ5">
            <v>100</v>
          </cell>
          <cell r="DK5">
            <v>0</v>
          </cell>
          <cell r="DL5">
            <v>100</v>
          </cell>
          <cell r="DM5">
            <v>0</v>
          </cell>
          <cell r="DN5">
            <v>100</v>
          </cell>
          <cell r="DO5">
            <v>0</v>
          </cell>
          <cell r="DP5">
            <v>100</v>
          </cell>
          <cell r="DQ5">
            <v>26.191098864873251</v>
          </cell>
          <cell r="DR5">
            <v>100</v>
          </cell>
          <cell r="DS5">
            <v>6.3555000066757206</v>
          </cell>
          <cell r="DT5">
            <v>100</v>
          </cell>
          <cell r="DU5">
            <v>8.5587142160203715</v>
          </cell>
          <cell r="DV5">
            <v>100</v>
          </cell>
          <cell r="DW5">
            <v>96.188570022583008</v>
          </cell>
          <cell r="DX5">
            <v>100</v>
          </cell>
          <cell r="DY5">
            <v>0</v>
          </cell>
          <cell r="DZ5">
            <v>100</v>
          </cell>
          <cell r="EA5">
            <v>0</v>
          </cell>
          <cell r="EB5">
            <v>100</v>
          </cell>
          <cell r="EC5">
            <v>0</v>
          </cell>
          <cell r="ED5">
            <v>100</v>
          </cell>
          <cell r="EE5">
            <v>79.810185214148632</v>
          </cell>
          <cell r="EF5">
            <v>100</v>
          </cell>
          <cell r="EG5">
            <v>0</v>
          </cell>
          <cell r="EH5">
            <v>100</v>
          </cell>
          <cell r="EI5">
            <v>97.746839415232344</v>
          </cell>
          <cell r="EJ5">
            <v>100</v>
          </cell>
          <cell r="EK5">
            <v>0</v>
          </cell>
          <cell r="EL5">
            <v>100</v>
          </cell>
          <cell r="EM5">
            <v>0</v>
          </cell>
          <cell r="EN5">
            <v>100</v>
          </cell>
          <cell r="EO5">
            <v>6.4504166841506958</v>
          </cell>
          <cell r="EP5">
            <v>100</v>
          </cell>
          <cell r="EQ5">
            <v>8.702499945958456</v>
          </cell>
          <cell r="ER5">
            <v>100</v>
          </cell>
          <cell r="ES5">
            <v>7.3139999945958456</v>
          </cell>
          <cell r="ET5">
            <v>100</v>
          </cell>
          <cell r="EU5">
            <v>10.537833293279013</v>
          </cell>
          <cell r="EV5">
            <v>100</v>
          </cell>
          <cell r="EW5">
            <v>9.9993333180745445</v>
          </cell>
          <cell r="EX5">
            <v>100</v>
          </cell>
          <cell r="EY5">
            <v>-138.68194444444444</v>
          </cell>
          <cell r="EZ5">
            <v>100</v>
          </cell>
          <cell r="FA5">
            <v>85</v>
          </cell>
          <cell r="FB5">
            <v>100</v>
          </cell>
        </row>
        <row r="6">
          <cell r="D6">
            <v>43885.125</v>
          </cell>
          <cell r="E6">
            <v>110.08654892603556</v>
          </cell>
          <cell r="F6">
            <v>100</v>
          </cell>
          <cell r="G6">
            <v>54.690591247346667</v>
          </cell>
          <cell r="H6">
            <v>100</v>
          </cell>
          <cell r="I6">
            <v>899.82083333333333</v>
          </cell>
          <cell r="J6">
            <v>100</v>
          </cell>
          <cell r="K6">
            <v>2.3920494780937829</v>
          </cell>
          <cell r="L6">
            <v>100</v>
          </cell>
          <cell r="M6">
            <v>108.6765012105306</v>
          </cell>
          <cell r="N6">
            <v>100</v>
          </cell>
          <cell r="O6">
            <v>49.190820058186851</v>
          </cell>
          <cell r="P6">
            <v>100</v>
          </cell>
          <cell r="Q6">
            <v>0</v>
          </cell>
          <cell r="R6">
            <v>100</v>
          </cell>
          <cell r="S6">
            <v>2.3790180514256161</v>
          </cell>
          <cell r="T6">
            <v>100</v>
          </cell>
          <cell r="U6">
            <v>109.96752103169759</v>
          </cell>
          <cell r="V6">
            <v>100</v>
          </cell>
          <cell r="W6">
            <v>54.690591247346667</v>
          </cell>
          <cell r="X6">
            <v>100</v>
          </cell>
          <cell r="Y6">
            <v>428.28250000000003</v>
          </cell>
          <cell r="Z6">
            <v>100</v>
          </cell>
          <cell r="AA6">
            <v>2.2730463081598282</v>
          </cell>
          <cell r="AB6">
            <v>100</v>
          </cell>
          <cell r="AC6">
            <v>1908.8705261230468</v>
          </cell>
          <cell r="AD6">
            <v>100</v>
          </cell>
          <cell r="AE6">
            <v>0</v>
          </cell>
          <cell r="AF6">
            <v>100</v>
          </cell>
          <cell r="AG6">
            <v>49.190820058186851</v>
          </cell>
          <cell r="AH6">
            <v>100</v>
          </cell>
          <cell r="AI6">
            <v>0</v>
          </cell>
          <cell r="AJ6">
            <v>100</v>
          </cell>
          <cell r="AK6">
            <v>0</v>
          </cell>
          <cell r="AL6">
            <v>100</v>
          </cell>
          <cell r="AM6">
            <v>0</v>
          </cell>
          <cell r="AN6">
            <v>100</v>
          </cell>
          <cell r="AO6">
            <v>917.43416666666667</v>
          </cell>
          <cell r="AP6">
            <v>100</v>
          </cell>
          <cell r="AQ6">
            <v>0</v>
          </cell>
          <cell r="AR6">
            <v>100</v>
          </cell>
          <cell r="AS6">
            <v>0</v>
          </cell>
          <cell r="AT6">
            <v>100</v>
          </cell>
          <cell r="AU6">
            <v>0</v>
          </cell>
          <cell r="AV6">
            <v>100</v>
          </cell>
          <cell r="AW6">
            <v>915.70833333333337</v>
          </cell>
          <cell r="AX6">
            <v>100</v>
          </cell>
          <cell r="AY6">
            <v>0</v>
          </cell>
          <cell r="AZ6">
            <v>100</v>
          </cell>
          <cell r="BA6">
            <v>2216.4446828884547</v>
          </cell>
          <cell r="BB6">
            <v>100</v>
          </cell>
          <cell r="BC6">
            <v>2061.7914270019533</v>
          </cell>
          <cell r="BD6">
            <v>100</v>
          </cell>
          <cell r="BE6">
            <v>102.11212742487589</v>
          </cell>
          <cell r="BF6">
            <v>100</v>
          </cell>
          <cell r="BG6">
            <v>5.4730803481737773</v>
          </cell>
          <cell r="BH6">
            <v>100</v>
          </cell>
          <cell r="BI6">
            <v>1949.4625784301759</v>
          </cell>
          <cell r="BJ6">
            <v>100</v>
          </cell>
          <cell r="BK6">
            <v>1790.3734786987304</v>
          </cell>
          <cell r="BL6">
            <v>100</v>
          </cell>
          <cell r="BM6">
            <v>101.15876852035522</v>
          </cell>
          <cell r="BN6">
            <v>100</v>
          </cell>
          <cell r="BO6">
            <v>4.9438314600785569</v>
          </cell>
          <cell r="BP6">
            <v>100</v>
          </cell>
          <cell r="BQ6">
            <v>1476.0934314982096</v>
          </cell>
          <cell r="BR6">
            <v>100</v>
          </cell>
          <cell r="BS6">
            <v>1308.053168741862</v>
          </cell>
          <cell r="BT6">
            <v>100</v>
          </cell>
          <cell r="BU6">
            <v>99.037587172190342</v>
          </cell>
          <cell r="BV6">
            <v>100</v>
          </cell>
          <cell r="BW6">
            <v>4.76307305375735</v>
          </cell>
          <cell r="BX6">
            <v>100</v>
          </cell>
          <cell r="BY6">
            <v>1861.5186118570964</v>
          </cell>
          <cell r="BZ6">
            <v>100</v>
          </cell>
          <cell r="CA6">
            <v>1690.5422237141927</v>
          </cell>
          <cell r="CB6">
            <v>100</v>
          </cell>
          <cell r="CC6">
            <v>100.35614400863648</v>
          </cell>
          <cell r="CD6">
            <v>100</v>
          </cell>
          <cell r="CE6">
            <v>5.2470892258485158</v>
          </cell>
          <cell r="CF6">
            <v>100</v>
          </cell>
          <cell r="CG6">
            <v>1407.1882354736329</v>
          </cell>
          <cell r="CH6">
            <v>100</v>
          </cell>
          <cell r="CI6">
            <v>1262.4199864705404</v>
          </cell>
          <cell r="CJ6">
            <v>100</v>
          </cell>
          <cell r="CK6">
            <v>99.929460124969481</v>
          </cell>
          <cell r="CL6">
            <v>100</v>
          </cell>
          <cell r="CM6">
            <v>4.5950559977690375</v>
          </cell>
          <cell r="CN6">
            <v>100</v>
          </cell>
          <cell r="CO6">
            <v>1438.2376728312174</v>
          </cell>
          <cell r="CP6">
            <v>100</v>
          </cell>
          <cell r="CQ6">
            <v>1247.1102610270182</v>
          </cell>
          <cell r="CR6">
            <v>100</v>
          </cell>
          <cell r="CS6">
            <v>96.465196590423588</v>
          </cell>
          <cell r="CT6">
            <v>100</v>
          </cell>
          <cell r="CU6">
            <v>3.9380177565415702</v>
          </cell>
          <cell r="CV6">
            <v>100</v>
          </cell>
          <cell r="CW6">
            <v>0</v>
          </cell>
          <cell r="CX6">
            <v>100</v>
          </cell>
          <cell r="CY6">
            <v>0</v>
          </cell>
          <cell r="CZ6">
            <v>100</v>
          </cell>
          <cell r="DA6">
            <v>0</v>
          </cell>
          <cell r="DB6">
            <v>100</v>
          </cell>
          <cell r="DC6">
            <v>9521.5347222222226</v>
          </cell>
          <cell r="DD6">
            <v>100</v>
          </cell>
          <cell r="DE6">
            <v>15.486249340375265</v>
          </cell>
          <cell r="DF6">
            <v>100</v>
          </cell>
          <cell r="DG6">
            <v>10.745588090684679</v>
          </cell>
          <cell r="DH6">
            <v>100</v>
          </cell>
          <cell r="DI6">
            <v>0</v>
          </cell>
          <cell r="DJ6">
            <v>100</v>
          </cell>
          <cell r="DK6">
            <v>0</v>
          </cell>
          <cell r="DL6">
            <v>100</v>
          </cell>
          <cell r="DM6">
            <v>0</v>
          </cell>
          <cell r="DN6">
            <v>100</v>
          </cell>
          <cell r="DO6">
            <v>0</v>
          </cell>
          <cell r="DP6">
            <v>100</v>
          </cell>
          <cell r="DQ6">
            <v>27.154841274155512</v>
          </cell>
          <cell r="DR6">
            <v>100</v>
          </cell>
          <cell r="DS6">
            <v>5.5291666984558105</v>
          </cell>
          <cell r="DT6">
            <v>100</v>
          </cell>
          <cell r="DU6">
            <v>7.6477250958813565</v>
          </cell>
          <cell r="DV6">
            <v>100</v>
          </cell>
          <cell r="DW6">
            <v>94.139802275763614</v>
          </cell>
          <cell r="DX6">
            <v>100</v>
          </cell>
          <cell r="DY6">
            <v>0</v>
          </cell>
          <cell r="DZ6">
            <v>100</v>
          </cell>
          <cell r="EA6">
            <v>0</v>
          </cell>
          <cell r="EB6">
            <v>100</v>
          </cell>
          <cell r="EC6">
            <v>0</v>
          </cell>
          <cell r="ED6">
            <v>100</v>
          </cell>
          <cell r="EE6">
            <v>79.678336181640631</v>
          </cell>
          <cell r="EF6">
            <v>100</v>
          </cell>
          <cell r="EG6">
            <v>0</v>
          </cell>
          <cell r="EH6">
            <v>100</v>
          </cell>
          <cell r="EI6">
            <v>97.201691434648296</v>
          </cell>
          <cell r="EJ6">
            <v>100</v>
          </cell>
          <cell r="EK6">
            <v>0</v>
          </cell>
          <cell r="EL6">
            <v>100</v>
          </cell>
          <cell r="EM6">
            <v>0</v>
          </cell>
          <cell r="EN6">
            <v>100</v>
          </cell>
          <cell r="EO6">
            <v>6.5744166374206543</v>
          </cell>
          <cell r="EP6">
            <v>100</v>
          </cell>
          <cell r="EQ6">
            <v>8.1072499910990405</v>
          </cell>
          <cell r="ER6">
            <v>100</v>
          </cell>
          <cell r="ES6">
            <v>6.6105000257492064</v>
          </cell>
          <cell r="ET6">
            <v>100</v>
          </cell>
          <cell r="EU6">
            <v>10.610583321253459</v>
          </cell>
          <cell r="EV6">
            <v>100</v>
          </cell>
          <cell r="EW6">
            <v>10.363249937693277</v>
          </cell>
          <cell r="EX6">
            <v>100</v>
          </cell>
          <cell r="EY6">
            <v>-122.75388888888889</v>
          </cell>
          <cell r="EZ6">
            <v>100</v>
          </cell>
          <cell r="FA6">
            <v>85</v>
          </cell>
          <cell r="FB6">
            <v>100</v>
          </cell>
        </row>
        <row r="7">
          <cell r="D7">
            <v>43885.166666666664</v>
          </cell>
          <cell r="E7">
            <v>110.59662298838298</v>
          </cell>
          <cell r="F7">
            <v>100</v>
          </cell>
          <cell r="G7">
            <v>54.279569305843779</v>
          </cell>
          <cell r="H7">
            <v>100</v>
          </cell>
          <cell r="I7">
            <v>885.99583333333328</v>
          </cell>
          <cell r="J7">
            <v>100</v>
          </cell>
          <cell r="K7">
            <v>2.3871329496304194</v>
          </cell>
          <cell r="L7">
            <v>100</v>
          </cell>
          <cell r="M7">
            <v>108.85818646748861</v>
          </cell>
          <cell r="N7">
            <v>100</v>
          </cell>
          <cell r="O7">
            <v>49.159992218017578</v>
          </cell>
          <cell r="P7">
            <v>100</v>
          </cell>
          <cell r="Q7">
            <v>0</v>
          </cell>
          <cell r="R7">
            <v>100</v>
          </cell>
          <cell r="S7">
            <v>2.3746639378865559</v>
          </cell>
          <cell r="T7">
            <v>100</v>
          </cell>
          <cell r="U7">
            <v>110.51563009897868</v>
          </cell>
          <cell r="V7">
            <v>100</v>
          </cell>
          <cell r="W7">
            <v>54.279569305843779</v>
          </cell>
          <cell r="X7">
            <v>100</v>
          </cell>
          <cell r="Y7">
            <v>431.58083333333332</v>
          </cell>
          <cell r="Z7">
            <v>100</v>
          </cell>
          <cell r="AA7">
            <v>2.2661915375789006</v>
          </cell>
          <cell r="AB7">
            <v>100</v>
          </cell>
          <cell r="AC7">
            <v>1905.4752377319337</v>
          </cell>
          <cell r="AD7">
            <v>100</v>
          </cell>
          <cell r="AE7">
            <v>0</v>
          </cell>
          <cell r="AF7">
            <v>100</v>
          </cell>
          <cell r="AG7">
            <v>49.159992218017578</v>
          </cell>
          <cell r="AH7">
            <v>100</v>
          </cell>
          <cell r="AI7">
            <v>0</v>
          </cell>
          <cell r="AJ7">
            <v>100</v>
          </cell>
          <cell r="AK7">
            <v>0</v>
          </cell>
          <cell r="AL7">
            <v>100</v>
          </cell>
          <cell r="AM7">
            <v>0</v>
          </cell>
          <cell r="AN7">
            <v>100</v>
          </cell>
          <cell r="AO7">
            <v>914.66083333333336</v>
          </cell>
          <cell r="AP7">
            <v>100</v>
          </cell>
          <cell r="AQ7">
            <v>0</v>
          </cell>
          <cell r="AR7">
            <v>100</v>
          </cell>
          <cell r="AS7">
            <v>0</v>
          </cell>
          <cell r="AT7">
            <v>100</v>
          </cell>
          <cell r="AU7">
            <v>0</v>
          </cell>
          <cell r="AV7">
            <v>100</v>
          </cell>
          <cell r="AW7">
            <v>912.59</v>
          </cell>
          <cell r="AX7">
            <v>100</v>
          </cell>
          <cell r="AY7">
            <v>0</v>
          </cell>
          <cell r="AZ7">
            <v>100</v>
          </cell>
          <cell r="BA7">
            <v>2214.4061912027996</v>
          </cell>
          <cell r="BB7">
            <v>100</v>
          </cell>
          <cell r="BC7">
            <v>2054.5149715169273</v>
          </cell>
          <cell r="BD7">
            <v>100</v>
          </cell>
          <cell r="BE7">
            <v>104.91261737187703</v>
          </cell>
          <cell r="BF7">
            <v>100</v>
          </cell>
          <cell r="BG7">
            <v>5.1485717483361562</v>
          </cell>
          <cell r="BH7">
            <v>100</v>
          </cell>
          <cell r="BI7">
            <v>1953.042976175944</v>
          </cell>
          <cell r="BJ7">
            <v>100</v>
          </cell>
          <cell r="BK7">
            <v>1788.0866063435872</v>
          </cell>
          <cell r="BL7">
            <v>100</v>
          </cell>
          <cell r="BM7">
            <v>101.74491998036703</v>
          </cell>
          <cell r="BN7">
            <v>100</v>
          </cell>
          <cell r="BO7">
            <v>4.8097657430171967</v>
          </cell>
          <cell r="BP7">
            <v>100</v>
          </cell>
          <cell r="BQ7">
            <v>1476.9503540039063</v>
          </cell>
          <cell r="BR7">
            <v>100</v>
          </cell>
          <cell r="BS7">
            <v>1301.6692141723634</v>
          </cell>
          <cell r="BT7">
            <v>100</v>
          </cell>
          <cell r="BU7">
            <v>98.344065265655516</v>
          </cell>
          <cell r="BV7">
            <v>100</v>
          </cell>
          <cell r="BW7">
            <v>4.4711832420031232</v>
          </cell>
          <cell r="BX7">
            <v>100</v>
          </cell>
          <cell r="BY7">
            <v>1861.8927388509114</v>
          </cell>
          <cell r="BZ7">
            <v>100</v>
          </cell>
          <cell r="CA7">
            <v>1684.6780556233723</v>
          </cell>
          <cell r="CB7">
            <v>100</v>
          </cell>
          <cell r="CC7">
            <v>103.48032919565837</v>
          </cell>
          <cell r="CD7">
            <v>100</v>
          </cell>
          <cell r="CE7">
            <v>4.925513056119283</v>
          </cell>
          <cell r="CF7">
            <v>100</v>
          </cell>
          <cell r="CG7">
            <v>1399.5991935221355</v>
          </cell>
          <cell r="CH7">
            <v>100</v>
          </cell>
          <cell r="CI7">
            <v>1260.8818109130859</v>
          </cell>
          <cell r="CJ7">
            <v>100</v>
          </cell>
          <cell r="CK7">
            <v>100.97331696828206</v>
          </cell>
          <cell r="CL7">
            <v>100</v>
          </cell>
          <cell r="CM7">
            <v>4.2100937247276304</v>
          </cell>
          <cell r="CN7">
            <v>100</v>
          </cell>
          <cell r="CO7">
            <v>1431.7654289754232</v>
          </cell>
          <cell r="CP7">
            <v>100</v>
          </cell>
          <cell r="CQ7">
            <v>1241.4432789103191</v>
          </cell>
          <cell r="CR7">
            <v>100</v>
          </cell>
          <cell r="CS7">
            <v>97.535896962483719</v>
          </cell>
          <cell r="CT7">
            <v>100</v>
          </cell>
          <cell r="CU7">
            <v>3.5081939921776453</v>
          </cell>
          <cell r="CV7">
            <v>100</v>
          </cell>
          <cell r="CW7">
            <v>0</v>
          </cell>
          <cell r="CX7">
            <v>100</v>
          </cell>
          <cell r="CY7">
            <v>0</v>
          </cell>
          <cell r="CZ7">
            <v>100</v>
          </cell>
          <cell r="DA7">
            <v>0</v>
          </cell>
          <cell r="DB7">
            <v>100</v>
          </cell>
          <cell r="DC7">
            <v>9529.0613888888893</v>
          </cell>
          <cell r="DD7">
            <v>100</v>
          </cell>
          <cell r="DE7">
            <v>15.534805297851563</v>
          </cell>
          <cell r="DF7">
            <v>100</v>
          </cell>
          <cell r="DG7">
            <v>10.7481689453125</v>
          </cell>
          <cell r="DH7">
            <v>100</v>
          </cell>
          <cell r="DI7">
            <v>0</v>
          </cell>
          <cell r="DJ7">
            <v>100</v>
          </cell>
          <cell r="DK7">
            <v>0</v>
          </cell>
          <cell r="DL7">
            <v>100</v>
          </cell>
          <cell r="DM7">
            <v>0</v>
          </cell>
          <cell r="DN7">
            <v>100</v>
          </cell>
          <cell r="DO7">
            <v>0</v>
          </cell>
          <cell r="DP7">
            <v>100</v>
          </cell>
          <cell r="DQ7">
            <v>26.95511963897281</v>
          </cell>
          <cell r="DR7">
            <v>100</v>
          </cell>
          <cell r="DS7">
            <v>6.6212499698003136</v>
          </cell>
          <cell r="DT7">
            <v>100</v>
          </cell>
          <cell r="DU7">
            <v>9.6880865107642276</v>
          </cell>
          <cell r="DV7">
            <v>100</v>
          </cell>
          <cell r="DW7">
            <v>104.20646371841431</v>
          </cell>
          <cell r="DX7">
            <v>100</v>
          </cell>
          <cell r="DY7">
            <v>0</v>
          </cell>
          <cell r="DZ7">
            <v>100</v>
          </cell>
          <cell r="EA7">
            <v>0</v>
          </cell>
          <cell r="EB7">
            <v>100</v>
          </cell>
          <cell r="EC7">
            <v>0</v>
          </cell>
          <cell r="ED7">
            <v>100</v>
          </cell>
          <cell r="EE7">
            <v>78.795670829349092</v>
          </cell>
          <cell r="EF7">
            <v>100</v>
          </cell>
          <cell r="EG7">
            <v>0</v>
          </cell>
          <cell r="EH7">
            <v>100</v>
          </cell>
          <cell r="EI7">
            <v>97.710747341579861</v>
          </cell>
          <cell r="EJ7">
            <v>100</v>
          </cell>
          <cell r="EK7">
            <v>0</v>
          </cell>
          <cell r="EL7">
            <v>100</v>
          </cell>
          <cell r="EM7">
            <v>0</v>
          </cell>
          <cell r="EN7">
            <v>100</v>
          </cell>
          <cell r="EO7">
            <v>6.5615833202997846</v>
          </cell>
          <cell r="EP7">
            <v>100</v>
          </cell>
          <cell r="EQ7">
            <v>8.4053334077199295</v>
          </cell>
          <cell r="ER7">
            <v>100</v>
          </cell>
          <cell r="ES7">
            <v>7.2813334067662554</v>
          </cell>
          <cell r="ET7">
            <v>100</v>
          </cell>
          <cell r="EU7">
            <v>11.028250026702882</v>
          </cell>
          <cell r="EV7">
            <v>100</v>
          </cell>
          <cell r="EW7">
            <v>11.343999942143759</v>
          </cell>
          <cell r="EX7">
            <v>100</v>
          </cell>
          <cell r="EY7">
            <v>-116.03111111111112</v>
          </cell>
          <cell r="EZ7">
            <v>100</v>
          </cell>
          <cell r="FA7">
            <v>85</v>
          </cell>
          <cell r="FB7">
            <v>100</v>
          </cell>
        </row>
        <row r="8">
          <cell r="D8">
            <v>43885.208333333336</v>
          </cell>
          <cell r="E8">
            <v>108.96132603963216</v>
          </cell>
          <cell r="F8">
            <v>100</v>
          </cell>
          <cell r="G8">
            <v>55.470912296507095</v>
          </cell>
          <cell r="H8">
            <v>100</v>
          </cell>
          <cell r="I8">
            <v>935.82333333333338</v>
          </cell>
          <cell r="J8">
            <v>100</v>
          </cell>
          <cell r="K8">
            <v>2.371957645614942</v>
          </cell>
          <cell r="L8">
            <v>100</v>
          </cell>
          <cell r="M8">
            <v>109.20333124796549</v>
          </cell>
          <cell r="N8">
            <v>100</v>
          </cell>
          <cell r="O8">
            <v>49.073884992599488</v>
          </cell>
          <cell r="P8">
            <v>100</v>
          </cell>
          <cell r="Q8">
            <v>0</v>
          </cell>
          <cell r="R8">
            <v>100</v>
          </cell>
          <cell r="S8">
            <v>2.3577247236172356</v>
          </cell>
          <cell r="T8">
            <v>100</v>
          </cell>
          <cell r="U8">
            <v>108.66497510910034</v>
          </cell>
          <cell r="V8">
            <v>100</v>
          </cell>
          <cell r="W8">
            <v>55.470912296507095</v>
          </cell>
          <cell r="X8">
            <v>100</v>
          </cell>
          <cell r="Y8">
            <v>437.73666666666668</v>
          </cell>
          <cell r="Z8">
            <v>100</v>
          </cell>
          <cell r="AA8">
            <v>2.2339828175306322</v>
          </cell>
          <cell r="AB8">
            <v>100</v>
          </cell>
          <cell r="AC8">
            <v>1864.6144804890951</v>
          </cell>
          <cell r="AD8">
            <v>100</v>
          </cell>
          <cell r="AE8">
            <v>0</v>
          </cell>
          <cell r="AF8">
            <v>100</v>
          </cell>
          <cell r="AG8">
            <v>49.073884992599488</v>
          </cell>
          <cell r="AH8">
            <v>100</v>
          </cell>
          <cell r="AI8">
            <v>0</v>
          </cell>
          <cell r="AJ8">
            <v>100</v>
          </cell>
          <cell r="AK8">
            <v>0</v>
          </cell>
          <cell r="AL8">
            <v>100</v>
          </cell>
          <cell r="AM8">
            <v>0</v>
          </cell>
          <cell r="AN8">
            <v>100</v>
          </cell>
          <cell r="AO8">
            <v>942.60916666666662</v>
          </cell>
          <cell r="AP8">
            <v>100</v>
          </cell>
          <cell r="AQ8">
            <v>0</v>
          </cell>
          <cell r="AR8">
            <v>100</v>
          </cell>
          <cell r="AS8">
            <v>0</v>
          </cell>
          <cell r="AT8">
            <v>100</v>
          </cell>
          <cell r="AU8">
            <v>0</v>
          </cell>
          <cell r="AV8">
            <v>100</v>
          </cell>
          <cell r="AW8">
            <v>924.00666666666666</v>
          </cell>
          <cell r="AX8">
            <v>100</v>
          </cell>
          <cell r="AY8">
            <v>0</v>
          </cell>
          <cell r="AZ8">
            <v>100</v>
          </cell>
          <cell r="BA8">
            <v>2184.9064132351346</v>
          </cell>
          <cell r="BB8">
            <v>100</v>
          </cell>
          <cell r="BC8">
            <v>2029.2299095662436</v>
          </cell>
          <cell r="BD8">
            <v>100</v>
          </cell>
          <cell r="BE8">
            <v>103.40263549804688</v>
          </cell>
          <cell r="BF8">
            <v>100</v>
          </cell>
          <cell r="BG8">
            <v>5.1673657838503519</v>
          </cell>
          <cell r="BH8">
            <v>100</v>
          </cell>
          <cell r="BI8">
            <v>1918.9032779947918</v>
          </cell>
          <cell r="BJ8">
            <v>100</v>
          </cell>
          <cell r="BK8">
            <v>1761.6161040242514</v>
          </cell>
          <cell r="BL8">
            <v>100</v>
          </cell>
          <cell r="BM8">
            <v>101.72258998870849</v>
          </cell>
          <cell r="BN8">
            <v>100</v>
          </cell>
          <cell r="BO8">
            <v>4.7945448291301727</v>
          </cell>
          <cell r="BP8">
            <v>100</v>
          </cell>
          <cell r="BQ8">
            <v>1445.5316038004557</v>
          </cell>
          <cell r="BR8">
            <v>100</v>
          </cell>
          <cell r="BS8">
            <v>1278.1136957804363</v>
          </cell>
          <cell r="BT8">
            <v>100</v>
          </cell>
          <cell r="BU8">
            <v>101.03697697321574</v>
          </cell>
          <cell r="BV8">
            <v>100</v>
          </cell>
          <cell r="BW8">
            <v>4.4612801392873127</v>
          </cell>
          <cell r="BX8">
            <v>100</v>
          </cell>
          <cell r="BY8">
            <v>1829.6285236612955</v>
          </cell>
          <cell r="BZ8">
            <v>100</v>
          </cell>
          <cell r="CA8">
            <v>1657.6125223795573</v>
          </cell>
          <cell r="CB8">
            <v>100</v>
          </cell>
          <cell r="CC8">
            <v>101.62452600479126</v>
          </cell>
          <cell r="CD8">
            <v>100</v>
          </cell>
          <cell r="CE8">
            <v>5.0611122846603394</v>
          </cell>
          <cell r="CF8">
            <v>100</v>
          </cell>
          <cell r="CG8">
            <v>1363.9010979207358</v>
          </cell>
          <cell r="CH8">
            <v>100</v>
          </cell>
          <cell r="CI8">
            <v>1228.0249385579427</v>
          </cell>
          <cell r="CJ8">
            <v>100</v>
          </cell>
          <cell r="CK8">
            <v>100.4039724667867</v>
          </cell>
          <cell r="CL8">
            <v>100</v>
          </cell>
          <cell r="CM8">
            <v>4.0830013501644133</v>
          </cell>
          <cell r="CN8">
            <v>100</v>
          </cell>
          <cell r="CO8">
            <v>1387.6648904418946</v>
          </cell>
          <cell r="CP8">
            <v>100</v>
          </cell>
          <cell r="CQ8">
            <v>1198.7787046305339</v>
          </cell>
          <cell r="CR8">
            <v>100</v>
          </cell>
          <cell r="CS8">
            <v>99.313953259785976</v>
          </cell>
          <cell r="CT8">
            <v>100</v>
          </cell>
          <cell r="CU8">
            <v>3.4008467829227449</v>
          </cell>
          <cell r="CV8">
            <v>100</v>
          </cell>
          <cell r="CW8">
            <v>0</v>
          </cell>
          <cell r="CX8">
            <v>100</v>
          </cell>
          <cell r="CY8">
            <v>0</v>
          </cell>
          <cell r="CZ8">
            <v>100</v>
          </cell>
          <cell r="DA8">
            <v>0</v>
          </cell>
          <cell r="DB8">
            <v>100</v>
          </cell>
          <cell r="DC8">
            <v>9526.3138888888898</v>
          </cell>
          <cell r="DD8">
            <v>100</v>
          </cell>
          <cell r="DE8">
            <v>15.538905646006267</v>
          </cell>
          <cell r="DF8">
            <v>100</v>
          </cell>
          <cell r="DG8">
            <v>10.747112698025173</v>
          </cell>
          <cell r="DH8">
            <v>100</v>
          </cell>
          <cell r="DI8">
            <v>0</v>
          </cell>
          <cell r="DJ8">
            <v>100</v>
          </cell>
          <cell r="DK8">
            <v>0</v>
          </cell>
          <cell r="DL8">
            <v>100</v>
          </cell>
          <cell r="DM8">
            <v>0</v>
          </cell>
          <cell r="DN8">
            <v>100</v>
          </cell>
          <cell r="DO8">
            <v>0</v>
          </cell>
          <cell r="DP8">
            <v>100</v>
          </cell>
          <cell r="DQ8">
            <v>26.309267268180847</v>
          </cell>
          <cell r="DR8">
            <v>100</v>
          </cell>
          <cell r="DS8">
            <v>5.1827500065167742</v>
          </cell>
          <cell r="DT8">
            <v>100</v>
          </cell>
          <cell r="DU8">
            <v>7.4054979066054027</v>
          </cell>
          <cell r="DV8">
            <v>100</v>
          </cell>
          <cell r="DW8">
            <v>90.931173494127066</v>
          </cell>
          <cell r="DX8">
            <v>100</v>
          </cell>
          <cell r="DY8">
            <v>0</v>
          </cell>
          <cell r="DZ8">
            <v>100</v>
          </cell>
          <cell r="EA8">
            <v>0</v>
          </cell>
          <cell r="EB8">
            <v>100</v>
          </cell>
          <cell r="EC8">
            <v>0</v>
          </cell>
          <cell r="ED8">
            <v>100</v>
          </cell>
          <cell r="EE8">
            <v>79.187823537190752</v>
          </cell>
          <cell r="EF8">
            <v>100</v>
          </cell>
          <cell r="EG8">
            <v>0</v>
          </cell>
          <cell r="EH8">
            <v>100</v>
          </cell>
          <cell r="EI8">
            <v>93.537239638434514</v>
          </cell>
          <cell r="EJ8">
            <v>100</v>
          </cell>
          <cell r="EK8">
            <v>0</v>
          </cell>
          <cell r="EL8">
            <v>100</v>
          </cell>
          <cell r="EM8">
            <v>0</v>
          </cell>
          <cell r="EN8">
            <v>100</v>
          </cell>
          <cell r="EO8">
            <v>7.0105000257492067</v>
          </cell>
          <cell r="EP8">
            <v>100</v>
          </cell>
          <cell r="EQ8">
            <v>7.4508332967758175</v>
          </cell>
          <cell r="ER8">
            <v>100</v>
          </cell>
          <cell r="ES8">
            <v>4.9079166809717814</v>
          </cell>
          <cell r="ET8">
            <v>100</v>
          </cell>
          <cell r="EU8">
            <v>9.3299999237060547</v>
          </cell>
          <cell r="EV8">
            <v>100</v>
          </cell>
          <cell r="EW8">
            <v>11.976833343505859</v>
          </cell>
          <cell r="EX8">
            <v>100</v>
          </cell>
          <cell r="EY8">
            <v>-143.72888888888889</v>
          </cell>
          <cell r="EZ8">
            <v>100</v>
          </cell>
          <cell r="FA8">
            <v>85</v>
          </cell>
          <cell r="FB8">
            <v>100</v>
          </cell>
        </row>
        <row r="9">
          <cell r="D9">
            <v>43885.25</v>
          </cell>
          <cell r="E9">
            <v>105.2851934115092</v>
          </cell>
          <cell r="F9">
            <v>100</v>
          </cell>
          <cell r="G9">
            <v>55.051530981063841</v>
          </cell>
          <cell r="H9">
            <v>100</v>
          </cell>
          <cell r="I9">
            <v>1006.1716666666666</v>
          </cell>
          <cell r="J9">
            <v>100</v>
          </cell>
          <cell r="K9">
            <v>2.3754590386152268</v>
          </cell>
          <cell r="L9">
            <v>100</v>
          </cell>
          <cell r="M9">
            <v>107.50900791803996</v>
          </cell>
          <cell r="N9">
            <v>100</v>
          </cell>
          <cell r="O9">
            <v>49.054749841690061</v>
          </cell>
          <cell r="P9">
            <v>100</v>
          </cell>
          <cell r="Q9">
            <v>0</v>
          </cell>
          <cell r="R9">
            <v>100</v>
          </cell>
          <cell r="S9">
            <v>2.3591416392723721</v>
          </cell>
          <cell r="T9">
            <v>100</v>
          </cell>
          <cell r="U9">
            <v>105.11708466211955</v>
          </cell>
          <cell r="V9">
            <v>100</v>
          </cell>
          <cell r="W9">
            <v>55.051530981063841</v>
          </cell>
          <cell r="X9">
            <v>100</v>
          </cell>
          <cell r="Y9">
            <v>515.75250000000005</v>
          </cell>
          <cell r="Z9">
            <v>100</v>
          </cell>
          <cell r="AA9">
            <v>2.2543251627683638</v>
          </cell>
          <cell r="AB9">
            <v>100</v>
          </cell>
          <cell r="AC9">
            <v>1808.9915482584636</v>
          </cell>
          <cell r="AD9">
            <v>100</v>
          </cell>
          <cell r="AE9">
            <v>0</v>
          </cell>
          <cell r="AF9">
            <v>100</v>
          </cell>
          <cell r="AG9">
            <v>49.054749841690061</v>
          </cell>
          <cell r="AH9">
            <v>100</v>
          </cell>
          <cell r="AI9">
            <v>0</v>
          </cell>
          <cell r="AJ9">
            <v>100</v>
          </cell>
          <cell r="AK9">
            <v>0</v>
          </cell>
          <cell r="AL9">
            <v>100</v>
          </cell>
          <cell r="AM9">
            <v>0</v>
          </cell>
          <cell r="AN9">
            <v>100</v>
          </cell>
          <cell r="AO9">
            <v>1000.2691666666667</v>
          </cell>
          <cell r="AP9">
            <v>100</v>
          </cell>
          <cell r="AQ9">
            <v>0</v>
          </cell>
          <cell r="AR9">
            <v>100</v>
          </cell>
          <cell r="AS9">
            <v>0</v>
          </cell>
          <cell r="AT9">
            <v>100</v>
          </cell>
          <cell r="AU9">
            <v>0</v>
          </cell>
          <cell r="AV9">
            <v>100</v>
          </cell>
          <cell r="AW9">
            <v>1034.0033333333333</v>
          </cell>
          <cell r="AX9">
            <v>100</v>
          </cell>
          <cell r="AY9">
            <v>0</v>
          </cell>
          <cell r="AZ9">
            <v>100</v>
          </cell>
          <cell r="BA9">
            <v>2163.3290620930989</v>
          </cell>
          <cell r="BB9">
            <v>100</v>
          </cell>
          <cell r="BC9">
            <v>2005.3788141886394</v>
          </cell>
          <cell r="BD9">
            <v>100</v>
          </cell>
          <cell r="BE9">
            <v>105.61903413772583</v>
          </cell>
          <cell r="BF9">
            <v>100</v>
          </cell>
          <cell r="BG9">
            <v>5.3133692451318106</v>
          </cell>
          <cell r="BH9">
            <v>100</v>
          </cell>
          <cell r="BI9">
            <v>1896.6101600138347</v>
          </cell>
          <cell r="BJ9">
            <v>100</v>
          </cell>
          <cell r="BK9">
            <v>1736.0523849487304</v>
          </cell>
          <cell r="BL9">
            <v>100</v>
          </cell>
          <cell r="BM9">
            <v>102.56473609924316</v>
          </cell>
          <cell r="BN9">
            <v>100</v>
          </cell>
          <cell r="BO9">
            <v>4.7147324959437054</v>
          </cell>
          <cell r="BP9">
            <v>100</v>
          </cell>
          <cell r="BQ9">
            <v>1424.7803556315105</v>
          </cell>
          <cell r="BR9">
            <v>100</v>
          </cell>
          <cell r="BS9">
            <v>1253.4477739461263</v>
          </cell>
          <cell r="BT9">
            <v>100</v>
          </cell>
          <cell r="BU9">
            <v>99.490525379180909</v>
          </cell>
          <cell r="BV9">
            <v>100</v>
          </cell>
          <cell r="BW9">
            <v>4.2679177669684094</v>
          </cell>
          <cell r="BX9">
            <v>100</v>
          </cell>
          <cell r="BY9">
            <v>1809.6082410685221</v>
          </cell>
          <cell r="BZ9">
            <v>100</v>
          </cell>
          <cell r="CA9">
            <v>1632.2759057617188</v>
          </cell>
          <cell r="CB9">
            <v>100</v>
          </cell>
          <cell r="CC9">
            <v>104.06487754185994</v>
          </cell>
          <cell r="CD9">
            <v>100</v>
          </cell>
          <cell r="CE9">
            <v>4.73681997179985</v>
          </cell>
          <cell r="CF9">
            <v>100</v>
          </cell>
          <cell r="CG9">
            <v>1337.5598261515299</v>
          </cell>
          <cell r="CH9">
            <v>100</v>
          </cell>
          <cell r="CI9">
            <v>1247.3332045491536</v>
          </cell>
          <cell r="CJ9">
            <v>100</v>
          </cell>
          <cell r="CK9">
            <v>100.99827772140503</v>
          </cell>
          <cell r="CL9">
            <v>100</v>
          </cell>
          <cell r="CM9">
            <v>4.2147095505396521</v>
          </cell>
          <cell r="CN9">
            <v>100</v>
          </cell>
          <cell r="CO9">
            <v>1374.8518552652995</v>
          </cell>
          <cell r="CP9">
            <v>100</v>
          </cell>
          <cell r="CQ9">
            <v>1190.9723602294921</v>
          </cell>
          <cell r="CR9">
            <v>100</v>
          </cell>
          <cell r="CS9">
            <v>99.194627844492601</v>
          </cell>
          <cell r="CT9">
            <v>100</v>
          </cell>
          <cell r="CU9">
            <v>3.4155488479137421</v>
          </cell>
          <cell r="CV9">
            <v>100</v>
          </cell>
          <cell r="CW9">
            <v>0</v>
          </cell>
          <cell r="CX9">
            <v>100</v>
          </cell>
          <cell r="CY9">
            <v>0</v>
          </cell>
          <cell r="CZ9">
            <v>100</v>
          </cell>
          <cell r="DA9">
            <v>0</v>
          </cell>
          <cell r="DB9">
            <v>100</v>
          </cell>
          <cell r="DC9">
            <v>9518.4594444444447</v>
          </cell>
          <cell r="DD9">
            <v>100</v>
          </cell>
          <cell r="DE9">
            <v>15.70925235748291</v>
          </cell>
          <cell r="DF9">
            <v>100</v>
          </cell>
          <cell r="DG9">
            <v>10.752355807092455</v>
          </cell>
          <cell r="DH9">
            <v>100</v>
          </cell>
          <cell r="DI9">
            <v>0</v>
          </cell>
          <cell r="DJ9">
            <v>100</v>
          </cell>
          <cell r="DK9">
            <v>0</v>
          </cell>
          <cell r="DL9">
            <v>100</v>
          </cell>
          <cell r="DM9">
            <v>0</v>
          </cell>
          <cell r="DN9">
            <v>100</v>
          </cell>
          <cell r="DO9">
            <v>0</v>
          </cell>
          <cell r="DP9">
            <v>100</v>
          </cell>
          <cell r="DQ9">
            <v>28.066021846665276</v>
          </cell>
          <cell r="DR9">
            <v>100</v>
          </cell>
          <cell r="DS9">
            <v>5.0987500190734867</v>
          </cell>
          <cell r="DT9">
            <v>100</v>
          </cell>
          <cell r="DU9">
            <v>7.1436353108617991</v>
          </cell>
          <cell r="DV9">
            <v>100</v>
          </cell>
          <cell r="DW9">
            <v>96.025638506147601</v>
          </cell>
          <cell r="DX9">
            <v>100</v>
          </cell>
          <cell r="DY9">
            <v>0</v>
          </cell>
          <cell r="DZ9">
            <v>100</v>
          </cell>
          <cell r="EA9">
            <v>0</v>
          </cell>
          <cell r="EB9">
            <v>100</v>
          </cell>
          <cell r="EC9">
            <v>0</v>
          </cell>
          <cell r="ED9">
            <v>100</v>
          </cell>
          <cell r="EE9">
            <v>80.376739116244849</v>
          </cell>
          <cell r="EF9">
            <v>100</v>
          </cell>
          <cell r="EG9">
            <v>0</v>
          </cell>
          <cell r="EH9">
            <v>100</v>
          </cell>
          <cell r="EI9">
            <v>93.036920303768582</v>
          </cell>
          <cell r="EJ9">
            <v>100</v>
          </cell>
          <cell r="EK9">
            <v>0</v>
          </cell>
          <cell r="EL9">
            <v>100</v>
          </cell>
          <cell r="EM9">
            <v>0</v>
          </cell>
          <cell r="EN9">
            <v>100</v>
          </cell>
          <cell r="EO9">
            <v>7.983750073115031</v>
          </cell>
          <cell r="EP9">
            <v>100</v>
          </cell>
          <cell r="EQ9">
            <v>8.8114166577657063</v>
          </cell>
          <cell r="ER9">
            <v>100</v>
          </cell>
          <cell r="ES9">
            <v>6.697166665395101</v>
          </cell>
          <cell r="ET9">
            <v>100</v>
          </cell>
          <cell r="EU9">
            <v>9.3078332424163825</v>
          </cell>
          <cell r="EV9">
            <v>100</v>
          </cell>
          <cell r="EW9">
            <v>9.1380834817886356</v>
          </cell>
          <cell r="EX9">
            <v>100</v>
          </cell>
          <cell r="EY9">
            <v>-127.31</v>
          </cell>
          <cell r="EZ9">
            <v>100</v>
          </cell>
          <cell r="FA9">
            <v>85</v>
          </cell>
          <cell r="FB9">
            <v>100</v>
          </cell>
        </row>
        <row r="10">
          <cell r="D10">
            <v>43885.291666666664</v>
          </cell>
          <cell r="E10">
            <v>104.44736120223999</v>
          </cell>
          <cell r="F10">
            <v>100</v>
          </cell>
          <cell r="G10">
            <v>55.817240481906467</v>
          </cell>
          <cell r="H10">
            <v>100</v>
          </cell>
          <cell r="I10">
            <v>1089.4449999999999</v>
          </cell>
          <cell r="J10">
            <v>100</v>
          </cell>
          <cell r="K10">
            <v>2.3923105009396872</v>
          </cell>
          <cell r="L10">
            <v>100</v>
          </cell>
          <cell r="M10">
            <v>104.44686060587566</v>
          </cell>
          <cell r="N10">
            <v>100</v>
          </cell>
          <cell r="O10">
            <v>49.131000518798828</v>
          </cell>
          <cell r="P10">
            <v>100</v>
          </cell>
          <cell r="Q10">
            <v>0</v>
          </cell>
          <cell r="R10">
            <v>100</v>
          </cell>
          <cell r="S10">
            <v>2.373211325009664</v>
          </cell>
          <cell r="T10">
            <v>100</v>
          </cell>
          <cell r="U10">
            <v>104.36943120320637</v>
          </cell>
          <cell r="V10">
            <v>100</v>
          </cell>
          <cell r="W10">
            <v>55.817240481906467</v>
          </cell>
          <cell r="X10">
            <v>100</v>
          </cell>
          <cell r="Y10">
            <v>518.05999999999995</v>
          </cell>
          <cell r="Z10">
            <v>100</v>
          </cell>
          <cell r="AA10">
            <v>2.2143811031182605</v>
          </cell>
          <cell r="AB10">
            <v>100</v>
          </cell>
          <cell r="AC10">
            <v>1761.3211671956381</v>
          </cell>
          <cell r="AD10">
            <v>100</v>
          </cell>
          <cell r="AE10">
            <v>0</v>
          </cell>
          <cell r="AF10">
            <v>100</v>
          </cell>
          <cell r="AG10">
            <v>49.131000518798828</v>
          </cell>
          <cell r="AH10">
            <v>100</v>
          </cell>
          <cell r="AI10">
            <v>0</v>
          </cell>
          <cell r="AJ10">
            <v>100</v>
          </cell>
          <cell r="AK10">
            <v>0</v>
          </cell>
          <cell r="AL10">
            <v>100</v>
          </cell>
          <cell r="AM10">
            <v>0</v>
          </cell>
          <cell r="AN10">
            <v>100</v>
          </cell>
          <cell r="AO10">
            <v>1062.3691666666666</v>
          </cell>
          <cell r="AP10">
            <v>100</v>
          </cell>
          <cell r="AQ10">
            <v>0</v>
          </cell>
          <cell r="AR10">
            <v>100</v>
          </cell>
          <cell r="AS10">
            <v>0</v>
          </cell>
          <cell r="AT10">
            <v>100</v>
          </cell>
          <cell r="AU10">
            <v>0</v>
          </cell>
          <cell r="AV10">
            <v>100</v>
          </cell>
          <cell r="AW10">
            <v>1043.77</v>
          </cell>
          <cell r="AX10">
            <v>100</v>
          </cell>
          <cell r="AY10">
            <v>0</v>
          </cell>
          <cell r="AZ10">
            <v>100</v>
          </cell>
          <cell r="BA10">
            <v>2147.7330533176</v>
          </cell>
          <cell r="BB10">
            <v>100</v>
          </cell>
          <cell r="BC10">
            <v>1991.8776360066731</v>
          </cell>
          <cell r="BD10">
            <v>100</v>
          </cell>
          <cell r="BE10">
            <v>105.9743400446574</v>
          </cell>
          <cell r="BF10">
            <v>100</v>
          </cell>
          <cell r="BG10">
            <v>5.1037102075417833</v>
          </cell>
          <cell r="BH10">
            <v>100</v>
          </cell>
          <cell r="BI10">
            <v>1881.4599811808268</v>
          </cell>
          <cell r="BJ10">
            <v>100</v>
          </cell>
          <cell r="BK10">
            <v>1723.1516794840495</v>
          </cell>
          <cell r="BL10">
            <v>100</v>
          </cell>
          <cell r="BM10">
            <v>103.04376879374186</v>
          </cell>
          <cell r="BN10">
            <v>100</v>
          </cell>
          <cell r="BO10">
            <v>4.2334781712293621</v>
          </cell>
          <cell r="BP10">
            <v>100</v>
          </cell>
          <cell r="BQ10">
            <v>1409.6475791422527</v>
          </cell>
          <cell r="BR10">
            <v>100</v>
          </cell>
          <cell r="BS10">
            <v>1242.4052643839518</v>
          </cell>
          <cell r="BT10">
            <v>100</v>
          </cell>
          <cell r="BU10">
            <v>101.48032757441203</v>
          </cell>
          <cell r="BV10">
            <v>100</v>
          </cell>
          <cell r="BW10">
            <v>3.8378499398628869</v>
          </cell>
          <cell r="BX10">
            <v>100</v>
          </cell>
          <cell r="BY10">
            <v>1795.3119691975912</v>
          </cell>
          <cell r="BZ10">
            <v>100</v>
          </cell>
          <cell r="CA10">
            <v>1617.72408009847</v>
          </cell>
          <cell r="CB10">
            <v>100</v>
          </cell>
          <cell r="CC10">
            <v>104.91009941101075</v>
          </cell>
          <cell r="CD10">
            <v>100</v>
          </cell>
          <cell r="CE10">
            <v>4.2142059932152431</v>
          </cell>
          <cell r="CF10">
            <v>100</v>
          </cell>
          <cell r="CG10">
            <v>1299.3804901123046</v>
          </cell>
          <cell r="CH10">
            <v>100</v>
          </cell>
          <cell r="CI10">
            <v>1210.0037604777019</v>
          </cell>
          <cell r="CJ10">
            <v>100</v>
          </cell>
          <cell r="CK10">
            <v>100.6409105237325</v>
          </cell>
          <cell r="CL10">
            <v>100</v>
          </cell>
          <cell r="CM10">
            <v>4.2566565950711572</v>
          </cell>
          <cell r="CN10">
            <v>100</v>
          </cell>
          <cell r="CO10">
            <v>1330.7251145426433</v>
          </cell>
          <cell r="CP10">
            <v>100</v>
          </cell>
          <cell r="CQ10">
            <v>1137.7945687866211</v>
          </cell>
          <cell r="CR10">
            <v>100</v>
          </cell>
          <cell r="CS10">
            <v>100.48788025538127</v>
          </cell>
          <cell r="CT10">
            <v>100</v>
          </cell>
          <cell r="CU10">
            <v>3.327649241288503</v>
          </cell>
          <cell r="CV10">
            <v>100</v>
          </cell>
          <cell r="CW10">
            <v>0</v>
          </cell>
          <cell r="CX10">
            <v>100</v>
          </cell>
          <cell r="CY10">
            <v>0</v>
          </cell>
          <cell r="CZ10">
            <v>100</v>
          </cell>
          <cell r="DA10">
            <v>0</v>
          </cell>
          <cell r="DB10">
            <v>100</v>
          </cell>
          <cell r="DC10">
            <v>9531.4908333333333</v>
          </cell>
          <cell r="DD10">
            <v>100</v>
          </cell>
          <cell r="DE10">
            <v>15.966527909172905</v>
          </cell>
          <cell r="DF10">
            <v>100</v>
          </cell>
          <cell r="DG10">
            <v>10.750716739230686</v>
          </cell>
          <cell r="DH10">
            <v>100</v>
          </cell>
          <cell r="DI10">
            <v>0</v>
          </cell>
          <cell r="DJ10">
            <v>100</v>
          </cell>
          <cell r="DK10">
            <v>0</v>
          </cell>
          <cell r="DL10">
            <v>100</v>
          </cell>
          <cell r="DM10">
            <v>0</v>
          </cell>
          <cell r="DN10">
            <v>100</v>
          </cell>
          <cell r="DO10">
            <v>0</v>
          </cell>
          <cell r="DP10">
            <v>100</v>
          </cell>
          <cell r="DQ10">
            <v>29.650094686084323</v>
          </cell>
          <cell r="DR10">
            <v>100</v>
          </cell>
          <cell r="DS10">
            <v>4.8253333489100134</v>
          </cell>
          <cell r="DT10">
            <v>100</v>
          </cell>
          <cell r="DU10">
            <v>6.8366644554005731</v>
          </cell>
          <cell r="DV10">
            <v>100</v>
          </cell>
          <cell r="DW10">
            <v>97.515133380889893</v>
          </cell>
          <cell r="DX10">
            <v>100</v>
          </cell>
          <cell r="DY10">
            <v>0</v>
          </cell>
          <cell r="DZ10">
            <v>100</v>
          </cell>
          <cell r="EA10">
            <v>0</v>
          </cell>
          <cell r="EB10">
            <v>100</v>
          </cell>
          <cell r="EC10">
            <v>0</v>
          </cell>
          <cell r="ED10">
            <v>100</v>
          </cell>
          <cell r="EE10">
            <v>79.715311296251087</v>
          </cell>
          <cell r="EF10">
            <v>100</v>
          </cell>
          <cell r="EG10">
            <v>0</v>
          </cell>
          <cell r="EH10">
            <v>100</v>
          </cell>
          <cell r="EI10">
            <v>100.12865353902181</v>
          </cell>
          <cell r="EJ10">
            <v>100</v>
          </cell>
          <cell r="EK10">
            <v>0</v>
          </cell>
          <cell r="EL10">
            <v>100</v>
          </cell>
          <cell r="EM10">
            <v>0</v>
          </cell>
          <cell r="EN10">
            <v>100</v>
          </cell>
          <cell r="EO10">
            <v>9.4981666088104255</v>
          </cell>
          <cell r="EP10">
            <v>100</v>
          </cell>
          <cell r="EQ10">
            <v>8.8976666371027626</v>
          </cell>
          <cell r="ER10">
            <v>100</v>
          </cell>
          <cell r="ES10">
            <v>5.9680833498636883</v>
          </cell>
          <cell r="ET10">
            <v>100</v>
          </cell>
          <cell r="EU10">
            <v>10.400250005722047</v>
          </cell>
          <cell r="EV10">
            <v>100</v>
          </cell>
          <cell r="EW10">
            <v>7.9133333444595335</v>
          </cell>
          <cell r="EX10">
            <v>100</v>
          </cell>
          <cell r="EY10">
            <v>-126.93944444444445</v>
          </cell>
          <cell r="EZ10">
            <v>100</v>
          </cell>
          <cell r="FA10">
            <v>85</v>
          </cell>
          <cell r="FB10">
            <v>100</v>
          </cell>
        </row>
        <row r="11">
          <cell r="D11">
            <v>43885.333333333336</v>
          </cell>
          <cell r="E11">
            <v>105.03321411768596</v>
          </cell>
          <cell r="F11">
            <v>100</v>
          </cell>
          <cell r="G11">
            <v>55.988626274532741</v>
          </cell>
          <cell r="H11">
            <v>100</v>
          </cell>
          <cell r="I11">
            <v>1103.7708333333333</v>
          </cell>
          <cell r="J11">
            <v>100</v>
          </cell>
          <cell r="K11">
            <v>2.3966864148775735</v>
          </cell>
          <cell r="L11">
            <v>100</v>
          </cell>
          <cell r="M11">
            <v>103.85223230361939</v>
          </cell>
          <cell r="N11">
            <v>100</v>
          </cell>
          <cell r="O11">
            <v>49.167288462320961</v>
          </cell>
          <cell r="P11">
            <v>100</v>
          </cell>
          <cell r="Q11">
            <v>0</v>
          </cell>
          <cell r="R11">
            <v>100</v>
          </cell>
          <cell r="S11">
            <v>2.3773364742596943</v>
          </cell>
          <cell r="T11">
            <v>100</v>
          </cell>
          <cell r="U11">
            <v>104.87850945154825</v>
          </cell>
          <cell r="V11">
            <v>100</v>
          </cell>
          <cell r="W11">
            <v>55.988626274532741</v>
          </cell>
          <cell r="X11">
            <v>100</v>
          </cell>
          <cell r="Y11">
            <v>514.32916666666665</v>
          </cell>
          <cell r="Z11">
            <v>100</v>
          </cell>
          <cell r="AA11">
            <v>2.1952330905199049</v>
          </cell>
          <cell r="AB11">
            <v>100</v>
          </cell>
          <cell r="AC11">
            <v>1740.4730800374348</v>
          </cell>
          <cell r="AD11">
            <v>100</v>
          </cell>
          <cell r="AE11">
            <v>0</v>
          </cell>
          <cell r="AF11">
            <v>100</v>
          </cell>
          <cell r="AG11">
            <v>49.167288462320961</v>
          </cell>
          <cell r="AH11">
            <v>100</v>
          </cell>
          <cell r="AI11">
            <v>0</v>
          </cell>
          <cell r="AJ11">
            <v>100</v>
          </cell>
          <cell r="AK11">
            <v>0</v>
          </cell>
          <cell r="AL11">
            <v>100</v>
          </cell>
          <cell r="AM11">
            <v>0</v>
          </cell>
          <cell r="AN11">
            <v>100</v>
          </cell>
          <cell r="AO11">
            <v>1083.9749999999999</v>
          </cell>
          <cell r="AP11">
            <v>100</v>
          </cell>
          <cell r="AQ11">
            <v>0</v>
          </cell>
          <cell r="AR11">
            <v>100</v>
          </cell>
          <cell r="AS11">
            <v>0</v>
          </cell>
          <cell r="AT11">
            <v>100</v>
          </cell>
          <cell r="AU11">
            <v>0</v>
          </cell>
          <cell r="AV11">
            <v>100</v>
          </cell>
          <cell r="AW11">
            <v>1044.3258333333333</v>
          </cell>
          <cell r="AX11">
            <v>100</v>
          </cell>
          <cell r="AY11">
            <v>0</v>
          </cell>
          <cell r="AZ11">
            <v>100</v>
          </cell>
          <cell r="BA11">
            <v>2149.9471971299913</v>
          </cell>
          <cell r="BB11">
            <v>100</v>
          </cell>
          <cell r="BC11">
            <v>1976.1508352661133</v>
          </cell>
          <cell r="BD11">
            <v>100</v>
          </cell>
          <cell r="BE11">
            <v>106.32875634511312</v>
          </cell>
          <cell r="BF11">
            <v>100</v>
          </cell>
          <cell r="BG11">
            <v>5.0247193086147313</v>
          </cell>
          <cell r="BH11">
            <v>100</v>
          </cell>
          <cell r="BI11">
            <v>1882.4694667561848</v>
          </cell>
          <cell r="BJ11">
            <v>100</v>
          </cell>
          <cell r="BK11">
            <v>1705.2789741007487</v>
          </cell>
          <cell r="BL11">
            <v>100</v>
          </cell>
          <cell r="BM11">
            <v>104.16543434778849</v>
          </cell>
          <cell r="BN11">
            <v>100</v>
          </cell>
          <cell r="BO11">
            <v>4.2746394040187203</v>
          </cell>
          <cell r="BP11">
            <v>100</v>
          </cell>
          <cell r="BQ11">
            <v>1411.239353942871</v>
          </cell>
          <cell r="BR11">
            <v>100</v>
          </cell>
          <cell r="BS11">
            <v>1224.5180709838867</v>
          </cell>
          <cell r="BT11">
            <v>100</v>
          </cell>
          <cell r="BU11">
            <v>102.85717716852824</v>
          </cell>
          <cell r="BV11">
            <v>100</v>
          </cell>
          <cell r="BW11">
            <v>3.7489432336886725</v>
          </cell>
          <cell r="BX11">
            <v>100</v>
          </cell>
          <cell r="BY11">
            <v>1797.8285668945311</v>
          </cell>
          <cell r="BZ11">
            <v>100</v>
          </cell>
          <cell r="CA11">
            <v>1601.8150177001953</v>
          </cell>
          <cell r="CB11">
            <v>100</v>
          </cell>
          <cell r="CC11">
            <v>105.3006287320455</v>
          </cell>
          <cell r="CD11">
            <v>100</v>
          </cell>
          <cell r="CE11">
            <v>4.2329059908787405</v>
          </cell>
          <cell r="CF11">
            <v>100</v>
          </cell>
          <cell r="CG11">
            <v>1279.9729229736329</v>
          </cell>
          <cell r="CH11">
            <v>100</v>
          </cell>
          <cell r="CI11">
            <v>1187.5638744099936</v>
          </cell>
          <cell r="CJ11">
            <v>100</v>
          </cell>
          <cell r="CK11">
            <v>103.10800122578939</v>
          </cell>
          <cell r="CL11">
            <v>100</v>
          </cell>
          <cell r="CM11">
            <v>4.4455861965815222</v>
          </cell>
          <cell r="CN11">
            <v>100</v>
          </cell>
          <cell r="CO11">
            <v>1303.8697263590495</v>
          </cell>
          <cell r="CP11">
            <v>100</v>
          </cell>
          <cell r="CQ11">
            <v>1113.7235902913412</v>
          </cell>
          <cell r="CR11">
            <v>100</v>
          </cell>
          <cell r="CS11">
            <v>99.869610792795811</v>
          </cell>
          <cell r="CT11">
            <v>100</v>
          </cell>
          <cell r="CU11">
            <v>3.3353703131278354</v>
          </cell>
          <cell r="CV11">
            <v>100</v>
          </cell>
          <cell r="CW11">
            <v>0</v>
          </cell>
          <cell r="CX11">
            <v>100</v>
          </cell>
          <cell r="CY11">
            <v>0</v>
          </cell>
          <cell r="CZ11">
            <v>100</v>
          </cell>
          <cell r="DA11">
            <v>0</v>
          </cell>
          <cell r="DB11">
            <v>100</v>
          </cell>
          <cell r="DC11">
            <v>9580.3119444444437</v>
          </cell>
          <cell r="DD11">
            <v>99</v>
          </cell>
          <cell r="DE11">
            <v>16.23237419128418</v>
          </cell>
          <cell r="DF11">
            <v>100</v>
          </cell>
          <cell r="DG11">
            <v>10.749435000949436</v>
          </cell>
          <cell r="DH11">
            <v>100</v>
          </cell>
          <cell r="DI11">
            <v>0</v>
          </cell>
          <cell r="DJ11">
            <v>100</v>
          </cell>
          <cell r="DK11">
            <v>0</v>
          </cell>
          <cell r="DL11">
            <v>100</v>
          </cell>
          <cell r="DM11">
            <v>0</v>
          </cell>
          <cell r="DN11">
            <v>100</v>
          </cell>
          <cell r="DO11">
            <v>0</v>
          </cell>
          <cell r="DP11">
            <v>100</v>
          </cell>
          <cell r="DQ11">
            <v>29.741912789344788</v>
          </cell>
          <cell r="DR11">
            <v>100</v>
          </cell>
          <cell r="DS11">
            <v>6.5080833514531458</v>
          </cell>
          <cell r="DT11">
            <v>100</v>
          </cell>
          <cell r="DU11">
            <v>9.3027847668859689</v>
          </cell>
          <cell r="DV11">
            <v>100</v>
          </cell>
          <cell r="DW11">
            <v>106.25969603856404</v>
          </cell>
          <cell r="DX11">
            <v>100</v>
          </cell>
          <cell r="DY11">
            <v>0</v>
          </cell>
          <cell r="DZ11">
            <v>100</v>
          </cell>
          <cell r="EA11">
            <v>0</v>
          </cell>
          <cell r="EB11">
            <v>100</v>
          </cell>
          <cell r="EC11">
            <v>0</v>
          </cell>
          <cell r="ED11">
            <v>100</v>
          </cell>
          <cell r="EE11">
            <v>80.28944202635023</v>
          </cell>
          <cell r="EF11">
            <v>100</v>
          </cell>
          <cell r="EG11">
            <v>0</v>
          </cell>
          <cell r="EH11">
            <v>100</v>
          </cell>
          <cell r="EI11">
            <v>104.88064654668172</v>
          </cell>
          <cell r="EJ11">
            <v>100</v>
          </cell>
          <cell r="EK11">
            <v>0</v>
          </cell>
          <cell r="EL11">
            <v>100</v>
          </cell>
          <cell r="EM11">
            <v>0</v>
          </cell>
          <cell r="EN11">
            <v>100</v>
          </cell>
          <cell r="EO11">
            <v>10.099583355585734</v>
          </cell>
          <cell r="EP11">
            <v>100</v>
          </cell>
          <cell r="EQ11">
            <v>9.7821667353312183</v>
          </cell>
          <cell r="ER11">
            <v>100</v>
          </cell>
          <cell r="ES11">
            <v>6.6322500069936119</v>
          </cell>
          <cell r="ET11">
            <v>100</v>
          </cell>
          <cell r="EU11">
            <v>10.425833288828532</v>
          </cell>
          <cell r="EV11">
            <v>100</v>
          </cell>
          <cell r="EW11">
            <v>9.2752500534057614</v>
          </cell>
          <cell r="EX11">
            <v>100</v>
          </cell>
          <cell r="EY11">
            <v>-131.94166666666666</v>
          </cell>
          <cell r="EZ11">
            <v>100</v>
          </cell>
          <cell r="FA11">
            <v>85</v>
          </cell>
          <cell r="FB11">
            <v>100</v>
          </cell>
        </row>
        <row r="12">
          <cell r="D12">
            <v>43885.375</v>
          </cell>
          <cell r="E12">
            <v>105.73085105260213</v>
          </cell>
          <cell r="F12">
            <v>100</v>
          </cell>
          <cell r="G12">
            <v>56.112822737163967</v>
          </cell>
          <cell r="H12">
            <v>100</v>
          </cell>
          <cell r="I12">
            <v>1013.7075</v>
          </cell>
          <cell r="J12">
            <v>100</v>
          </cell>
          <cell r="K12">
            <v>2.3851560956239699</v>
          </cell>
          <cell r="L12">
            <v>100</v>
          </cell>
          <cell r="M12">
            <v>104.16607215245564</v>
          </cell>
          <cell r="N12">
            <v>100</v>
          </cell>
          <cell r="O12">
            <v>49.200145721435547</v>
          </cell>
          <cell r="P12">
            <v>100</v>
          </cell>
          <cell r="Q12">
            <v>0</v>
          </cell>
          <cell r="R12">
            <v>100</v>
          </cell>
          <cell r="S12">
            <v>2.3688695299625397</v>
          </cell>
          <cell r="T12">
            <v>100</v>
          </cell>
          <cell r="U12">
            <v>105.59861164728801</v>
          </cell>
          <cell r="V12">
            <v>100</v>
          </cell>
          <cell r="W12">
            <v>56.112822737163967</v>
          </cell>
          <cell r="X12">
            <v>100</v>
          </cell>
          <cell r="Y12">
            <v>459.57416666666666</v>
          </cell>
          <cell r="Z12">
            <v>100</v>
          </cell>
          <cell r="AA12">
            <v>2.1901355135440825</v>
          </cell>
          <cell r="AB12">
            <v>100</v>
          </cell>
          <cell r="AC12">
            <v>1788.9878742472331</v>
          </cell>
          <cell r="AD12">
            <v>100</v>
          </cell>
          <cell r="AE12">
            <v>0</v>
          </cell>
          <cell r="AF12">
            <v>100</v>
          </cell>
          <cell r="AG12">
            <v>49.200145721435547</v>
          </cell>
          <cell r="AH12">
            <v>100</v>
          </cell>
          <cell r="AI12">
            <v>0</v>
          </cell>
          <cell r="AJ12">
            <v>100</v>
          </cell>
          <cell r="AK12">
            <v>0</v>
          </cell>
          <cell r="AL12">
            <v>100</v>
          </cell>
          <cell r="AM12">
            <v>0</v>
          </cell>
          <cell r="AN12">
            <v>100</v>
          </cell>
          <cell r="AO12">
            <v>1025.5083333333334</v>
          </cell>
          <cell r="AP12">
            <v>100</v>
          </cell>
          <cell r="AQ12">
            <v>0</v>
          </cell>
          <cell r="AR12">
            <v>100</v>
          </cell>
          <cell r="AS12">
            <v>0</v>
          </cell>
          <cell r="AT12">
            <v>100</v>
          </cell>
          <cell r="AU12">
            <v>0</v>
          </cell>
          <cell r="AV12">
            <v>100</v>
          </cell>
          <cell r="AW12">
            <v>967.56083333333333</v>
          </cell>
          <cell r="AX12">
            <v>100</v>
          </cell>
          <cell r="AY12">
            <v>0</v>
          </cell>
          <cell r="AZ12">
            <v>100</v>
          </cell>
          <cell r="BA12">
            <v>2170.3978137207032</v>
          </cell>
          <cell r="BB12">
            <v>100</v>
          </cell>
          <cell r="BC12">
            <v>1984.3140606689453</v>
          </cell>
          <cell r="BD12">
            <v>100</v>
          </cell>
          <cell r="BE12">
            <v>105.79568178176879</v>
          </cell>
          <cell r="BF12">
            <v>100</v>
          </cell>
          <cell r="BG12">
            <v>5.4511073398590089</v>
          </cell>
          <cell r="BH12">
            <v>100</v>
          </cell>
          <cell r="BI12">
            <v>1904.36781056722</v>
          </cell>
          <cell r="BJ12">
            <v>100</v>
          </cell>
          <cell r="BK12">
            <v>1712.4817413330079</v>
          </cell>
          <cell r="BL12">
            <v>100</v>
          </cell>
          <cell r="BM12">
            <v>105.42847418467204</v>
          </cell>
          <cell r="BN12">
            <v>100</v>
          </cell>
          <cell r="BO12">
            <v>5.1252001543839771</v>
          </cell>
          <cell r="BP12">
            <v>100</v>
          </cell>
          <cell r="BQ12">
            <v>1432.3376164754231</v>
          </cell>
          <cell r="BR12">
            <v>100</v>
          </cell>
          <cell r="BS12">
            <v>1226.2951986694336</v>
          </cell>
          <cell r="BT12">
            <v>100</v>
          </cell>
          <cell r="BU12">
            <v>102.63676045735677</v>
          </cell>
          <cell r="BV12">
            <v>100</v>
          </cell>
          <cell r="BW12">
            <v>4.5513083398342129</v>
          </cell>
          <cell r="BX12">
            <v>100</v>
          </cell>
          <cell r="BY12">
            <v>1817.9831288655598</v>
          </cell>
          <cell r="BZ12">
            <v>100</v>
          </cell>
          <cell r="CA12">
            <v>1610.9876906331381</v>
          </cell>
          <cell r="CB12">
            <v>100</v>
          </cell>
          <cell r="CC12">
            <v>105.14613181432088</v>
          </cell>
          <cell r="CD12">
            <v>100</v>
          </cell>
          <cell r="CE12">
            <v>4.9957655306657154</v>
          </cell>
          <cell r="CF12">
            <v>100</v>
          </cell>
          <cell r="CG12">
            <v>1307.5059779866535</v>
          </cell>
          <cell r="CH12">
            <v>100</v>
          </cell>
          <cell r="CI12">
            <v>1180.2348083496095</v>
          </cell>
          <cell r="CJ12">
            <v>100</v>
          </cell>
          <cell r="CK12">
            <v>103.96115313212077</v>
          </cell>
          <cell r="CL12">
            <v>100</v>
          </cell>
          <cell r="CM12">
            <v>4.8717631169160205</v>
          </cell>
          <cell r="CN12">
            <v>100</v>
          </cell>
          <cell r="CO12">
            <v>1326.172046508789</v>
          </cell>
          <cell r="CP12">
            <v>100</v>
          </cell>
          <cell r="CQ12">
            <v>1123.6798813883463</v>
          </cell>
          <cell r="CR12">
            <v>100</v>
          </cell>
          <cell r="CS12">
            <v>99.727447255452475</v>
          </cell>
          <cell r="CT12">
            <v>100</v>
          </cell>
          <cell r="CU12">
            <v>3.7979857252041498</v>
          </cell>
          <cell r="CV12">
            <v>100</v>
          </cell>
          <cell r="CW12">
            <v>0</v>
          </cell>
          <cell r="CX12">
            <v>100</v>
          </cell>
          <cell r="CY12">
            <v>0</v>
          </cell>
          <cell r="CZ12">
            <v>100</v>
          </cell>
          <cell r="DA12">
            <v>0</v>
          </cell>
          <cell r="DB12">
            <v>100</v>
          </cell>
          <cell r="DC12">
            <v>9581.6613888888896</v>
          </cell>
          <cell r="DD12">
            <v>99</v>
          </cell>
          <cell r="DE12">
            <v>16.446689511934917</v>
          </cell>
          <cell r="DF12">
            <v>100</v>
          </cell>
          <cell r="DG12">
            <v>10.750499744945103</v>
          </cell>
          <cell r="DH12">
            <v>100</v>
          </cell>
          <cell r="DI12">
            <v>0</v>
          </cell>
          <cell r="DJ12">
            <v>100</v>
          </cell>
          <cell r="DK12">
            <v>0</v>
          </cell>
          <cell r="DL12">
            <v>100</v>
          </cell>
          <cell r="DM12">
            <v>0</v>
          </cell>
          <cell r="DN12">
            <v>100</v>
          </cell>
          <cell r="DO12">
            <v>0</v>
          </cell>
          <cell r="DP12">
            <v>100</v>
          </cell>
          <cell r="DQ12">
            <v>27.291962853007846</v>
          </cell>
          <cell r="DR12">
            <v>100</v>
          </cell>
          <cell r="DS12">
            <v>5.8881667296091713</v>
          </cell>
          <cell r="DT12">
            <v>100</v>
          </cell>
          <cell r="DU12">
            <v>8.0533404227097822</v>
          </cell>
          <cell r="DV12">
            <v>100</v>
          </cell>
          <cell r="DW12">
            <v>97.678861787584097</v>
          </cell>
          <cell r="DX12">
            <v>100</v>
          </cell>
          <cell r="DY12">
            <v>0</v>
          </cell>
          <cell r="DZ12">
            <v>100</v>
          </cell>
          <cell r="EA12">
            <v>0</v>
          </cell>
          <cell r="EB12">
            <v>100</v>
          </cell>
          <cell r="EC12">
            <v>0</v>
          </cell>
          <cell r="ED12">
            <v>100</v>
          </cell>
          <cell r="EE12">
            <v>80.616688414679629</v>
          </cell>
          <cell r="EF12">
            <v>100</v>
          </cell>
          <cell r="EG12">
            <v>0</v>
          </cell>
          <cell r="EH12">
            <v>100</v>
          </cell>
          <cell r="EI12">
            <v>94.238365493350557</v>
          </cell>
          <cell r="EJ12">
            <v>100</v>
          </cell>
          <cell r="EK12">
            <v>0</v>
          </cell>
          <cell r="EL12">
            <v>100</v>
          </cell>
          <cell r="EM12">
            <v>0</v>
          </cell>
          <cell r="EN12">
            <v>100</v>
          </cell>
          <cell r="EO12">
            <v>10.731666660308838</v>
          </cell>
          <cell r="EP12">
            <v>100</v>
          </cell>
          <cell r="EQ12">
            <v>8.190750074386596</v>
          </cell>
          <cell r="ER12">
            <v>100</v>
          </cell>
          <cell r="ES12">
            <v>4.0083333492279056</v>
          </cell>
          <cell r="ET12">
            <v>100</v>
          </cell>
          <cell r="EU12">
            <v>8.3720000187555943</v>
          </cell>
          <cell r="EV12">
            <v>100</v>
          </cell>
          <cell r="EW12">
            <v>10.891666682561238</v>
          </cell>
          <cell r="EX12">
            <v>100</v>
          </cell>
          <cell r="EY12">
            <v>-135.74305555555554</v>
          </cell>
          <cell r="EZ12">
            <v>100</v>
          </cell>
          <cell r="FA12">
            <v>85</v>
          </cell>
          <cell r="FB12">
            <v>100</v>
          </cell>
        </row>
        <row r="13">
          <cell r="D13">
            <v>43885.416666666664</v>
          </cell>
          <cell r="E13">
            <v>105.42824465433756</v>
          </cell>
          <cell r="F13">
            <v>100</v>
          </cell>
          <cell r="G13">
            <v>56.34232760747274</v>
          </cell>
          <cell r="H13">
            <v>100</v>
          </cell>
          <cell r="I13">
            <v>948.24</v>
          </cell>
          <cell r="J13">
            <v>100</v>
          </cell>
          <cell r="K13">
            <v>2.3724434177080789</v>
          </cell>
          <cell r="L13">
            <v>100</v>
          </cell>
          <cell r="M13">
            <v>104.74951585769654</v>
          </cell>
          <cell r="N13">
            <v>100</v>
          </cell>
          <cell r="O13">
            <v>49.217444101969399</v>
          </cell>
          <cell r="P13">
            <v>100</v>
          </cell>
          <cell r="Q13">
            <v>0</v>
          </cell>
          <cell r="R13">
            <v>100</v>
          </cell>
          <cell r="S13">
            <v>2.3581857959429424</v>
          </cell>
          <cell r="T13">
            <v>100</v>
          </cell>
          <cell r="U13">
            <v>105.2992421468099</v>
          </cell>
          <cell r="V13">
            <v>100</v>
          </cell>
          <cell r="W13">
            <v>56.34232760747274</v>
          </cell>
          <cell r="X13">
            <v>100</v>
          </cell>
          <cell r="Y13">
            <v>421.29500000000002</v>
          </cell>
          <cell r="Z13">
            <v>100</v>
          </cell>
          <cell r="AA13">
            <v>2.1857983765999478</v>
          </cell>
          <cell r="AB13">
            <v>100</v>
          </cell>
          <cell r="AC13">
            <v>1835.2082441202799</v>
          </cell>
          <cell r="AD13">
            <v>100</v>
          </cell>
          <cell r="AE13">
            <v>0</v>
          </cell>
          <cell r="AF13">
            <v>100</v>
          </cell>
          <cell r="AG13">
            <v>49.217444101969399</v>
          </cell>
          <cell r="AH13">
            <v>100</v>
          </cell>
          <cell r="AI13">
            <v>0</v>
          </cell>
          <cell r="AJ13">
            <v>100</v>
          </cell>
          <cell r="AK13">
            <v>0</v>
          </cell>
          <cell r="AL13">
            <v>100</v>
          </cell>
          <cell r="AM13">
            <v>0</v>
          </cell>
          <cell r="AN13">
            <v>100</v>
          </cell>
          <cell r="AO13">
            <v>968.28</v>
          </cell>
          <cell r="AP13">
            <v>100</v>
          </cell>
          <cell r="AQ13">
            <v>0</v>
          </cell>
          <cell r="AR13">
            <v>100</v>
          </cell>
          <cell r="AS13">
            <v>0</v>
          </cell>
          <cell r="AT13">
            <v>100</v>
          </cell>
          <cell r="AU13">
            <v>0</v>
          </cell>
          <cell r="AV13">
            <v>100</v>
          </cell>
          <cell r="AW13">
            <v>894.62666666666667</v>
          </cell>
          <cell r="AX13">
            <v>100</v>
          </cell>
          <cell r="AY13">
            <v>0</v>
          </cell>
          <cell r="AZ13">
            <v>100</v>
          </cell>
          <cell r="BA13">
            <v>2180.5626919894748</v>
          </cell>
          <cell r="BB13">
            <v>100</v>
          </cell>
          <cell r="BC13">
            <v>2003.1628241984049</v>
          </cell>
          <cell r="BD13">
            <v>100</v>
          </cell>
          <cell r="BE13">
            <v>102.11416305541992</v>
          </cell>
          <cell r="BF13">
            <v>100</v>
          </cell>
          <cell r="BG13">
            <v>6.2709490537643431</v>
          </cell>
          <cell r="BH13">
            <v>100</v>
          </cell>
          <cell r="BI13">
            <v>1915.670708211263</v>
          </cell>
          <cell r="BJ13">
            <v>100</v>
          </cell>
          <cell r="BK13">
            <v>1733.2354356892904</v>
          </cell>
          <cell r="BL13">
            <v>100</v>
          </cell>
          <cell r="BM13">
            <v>105.4498622194926</v>
          </cell>
          <cell r="BN13">
            <v>100</v>
          </cell>
          <cell r="BO13">
            <v>5.8668420684337619</v>
          </cell>
          <cell r="BP13">
            <v>100</v>
          </cell>
          <cell r="BQ13">
            <v>1440.8277366129557</v>
          </cell>
          <cell r="BR13">
            <v>100</v>
          </cell>
          <cell r="BS13">
            <v>1247.8217172241211</v>
          </cell>
          <cell r="BT13">
            <v>100</v>
          </cell>
          <cell r="BU13">
            <v>102.77121802647909</v>
          </cell>
          <cell r="BV13">
            <v>100</v>
          </cell>
          <cell r="BW13">
            <v>5.1778361745675401</v>
          </cell>
          <cell r="BX13">
            <v>100</v>
          </cell>
          <cell r="BY13">
            <v>1826.1445786539714</v>
          </cell>
          <cell r="BZ13">
            <v>100</v>
          </cell>
          <cell r="CA13">
            <v>1630.3623286946615</v>
          </cell>
          <cell r="CB13">
            <v>100</v>
          </cell>
          <cell r="CC13">
            <v>101.93423380533854</v>
          </cell>
          <cell r="CD13">
            <v>100</v>
          </cell>
          <cell r="CE13">
            <v>5.7256808423995968</v>
          </cell>
          <cell r="CF13">
            <v>100</v>
          </cell>
          <cell r="CG13">
            <v>1324.667959798177</v>
          </cell>
          <cell r="CH13">
            <v>100</v>
          </cell>
          <cell r="CI13">
            <v>1185.3889447021484</v>
          </cell>
          <cell r="CJ13">
            <v>100</v>
          </cell>
          <cell r="CK13">
            <v>105.17299388885498</v>
          </cell>
          <cell r="CL13">
            <v>100</v>
          </cell>
          <cell r="CM13">
            <v>5.4291370133558905</v>
          </cell>
          <cell r="CN13">
            <v>100</v>
          </cell>
          <cell r="CO13">
            <v>1339.4338573201496</v>
          </cell>
          <cell r="CP13">
            <v>100</v>
          </cell>
          <cell r="CQ13">
            <v>1144.6154723103841</v>
          </cell>
          <cell r="CR13">
            <v>100</v>
          </cell>
          <cell r="CS13">
            <v>102.31199639002482</v>
          </cell>
          <cell r="CT13">
            <v>100</v>
          </cell>
          <cell r="CU13">
            <v>4.4366978500286738</v>
          </cell>
          <cell r="CV13">
            <v>100</v>
          </cell>
          <cell r="CW13">
            <v>0</v>
          </cell>
          <cell r="CX13">
            <v>100</v>
          </cell>
          <cell r="CY13">
            <v>0</v>
          </cell>
          <cell r="CZ13">
            <v>100</v>
          </cell>
          <cell r="DA13">
            <v>0</v>
          </cell>
          <cell r="DB13">
            <v>100</v>
          </cell>
          <cell r="DC13">
            <v>9567.1038888888888</v>
          </cell>
          <cell r="DD13">
            <v>99</v>
          </cell>
          <cell r="DE13">
            <v>16.206859588623047</v>
          </cell>
          <cell r="DF13">
            <v>100</v>
          </cell>
          <cell r="DG13">
            <v>10.751418258349101</v>
          </cell>
          <cell r="DH13">
            <v>100</v>
          </cell>
          <cell r="DI13">
            <v>0</v>
          </cell>
          <cell r="DJ13">
            <v>100</v>
          </cell>
          <cell r="DK13">
            <v>0</v>
          </cell>
          <cell r="DL13">
            <v>100</v>
          </cell>
          <cell r="DM13">
            <v>0</v>
          </cell>
          <cell r="DN13">
            <v>100</v>
          </cell>
          <cell r="DO13">
            <v>0</v>
          </cell>
          <cell r="DP13">
            <v>100</v>
          </cell>
          <cell r="DQ13">
            <v>24.784454423056708</v>
          </cell>
          <cell r="DR13">
            <v>100</v>
          </cell>
          <cell r="DS13">
            <v>7.2609166383743284</v>
          </cell>
          <cell r="DT13">
            <v>100</v>
          </cell>
          <cell r="DU13">
            <v>10.46398363272349</v>
          </cell>
          <cell r="DV13">
            <v>100</v>
          </cell>
          <cell r="DW13">
            <v>95.885839536454938</v>
          </cell>
          <cell r="DX13">
            <v>100</v>
          </cell>
          <cell r="DY13">
            <v>0</v>
          </cell>
          <cell r="DZ13">
            <v>100</v>
          </cell>
          <cell r="EA13">
            <v>0</v>
          </cell>
          <cell r="EB13">
            <v>100</v>
          </cell>
          <cell r="EC13">
            <v>0</v>
          </cell>
          <cell r="ED13">
            <v>100</v>
          </cell>
          <cell r="EE13">
            <v>84.482498450809061</v>
          </cell>
          <cell r="EF13">
            <v>100</v>
          </cell>
          <cell r="EG13">
            <v>0</v>
          </cell>
          <cell r="EH13">
            <v>100</v>
          </cell>
          <cell r="EI13">
            <v>92.785785541534423</v>
          </cell>
          <cell r="EJ13">
            <v>100</v>
          </cell>
          <cell r="EK13">
            <v>0</v>
          </cell>
          <cell r="EL13">
            <v>100</v>
          </cell>
          <cell r="EM13">
            <v>0</v>
          </cell>
          <cell r="EN13">
            <v>100</v>
          </cell>
          <cell r="EO13">
            <v>10.995833396911621</v>
          </cell>
          <cell r="EP13">
            <v>100</v>
          </cell>
          <cell r="EQ13">
            <v>8.4139166355133064</v>
          </cell>
          <cell r="ER13">
            <v>100</v>
          </cell>
          <cell r="ES13">
            <v>4.1872499664624536</v>
          </cell>
          <cell r="ET13">
            <v>100</v>
          </cell>
          <cell r="EU13">
            <v>8.7628332376480103</v>
          </cell>
          <cell r="EV13">
            <v>100</v>
          </cell>
          <cell r="EW13">
            <v>11.282999897003174</v>
          </cell>
          <cell r="EX13">
            <v>100</v>
          </cell>
          <cell r="EY13">
            <v>-136.95055555555555</v>
          </cell>
          <cell r="EZ13">
            <v>100</v>
          </cell>
          <cell r="FA13">
            <v>85</v>
          </cell>
          <cell r="FB13">
            <v>100</v>
          </cell>
        </row>
        <row r="14">
          <cell r="D14">
            <v>43885.458333333336</v>
          </cell>
          <cell r="E14">
            <v>105.8030387878418</v>
          </cell>
          <cell r="F14">
            <v>100</v>
          </cell>
          <cell r="G14">
            <v>56.536476346121894</v>
          </cell>
          <cell r="H14">
            <v>100</v>
          </cell>
          <cell r="I14">
            <v>939.31166666666661</v>
          </cell>
          <cell r="J14">
            <v>100</v>
          </cell>
          <cell r="K14">
            <v>2.3728388402859371</v>
          </cell>
          <cell r="L14">
            <v>100</v>
          </cell>
          <cell r="M14">
            <v>104.54619616826375</v>
          </cell>
          <cell r="N14">
            <v>100</v>
          </cell>
          <cell r="O14">
            <v>49.208311716715492</v>
          </cell>
          <cell r="P14">
            <v>100</v>
          </cell>
          <cell r="Q14">
            <v>0</v>
          </cell>
          <cell r="R14">
            <v>100</v>
          </cell>
          <cell r="S14">
            <v>2.3586088613669078</v>
          </cell>
          <cell r="T14">
            <v>100</v>
          </cell>
          <cell r="U14">
            <v>105.66238879521688</v>
          </cell>
          <cell r="V14">
            <v>100</v>
          </cell>
          <cell r="W14">
            <v>56.536476346121894</v>
          </cell>
          <cell r="X14">
            <v>100</v>
          </cell>
          <cell r="Y14">
            <v>392.13333333333333</v>
          </cell>
          <cell r="Z14">
            <v>100</v>
          </cell>
          <cell r="AA14">
            <v>2.1790403759479524</v>
          </cell>
          <cell r="AB14">
            <v>100</v>
          </cell>
          <cell r="AC14">
            <v>1844.9474782307943</v>
          </cell>
          <cell r="AD14">
            <v>100</v>
          </cell>
          <cell r="AE14">
            <v>0</v>
          </cell>
          <cell r="AF14">
            <v>100</v>
          </cell>
          <cell r="AG14">
            <v>49.208311716715492</v>
          </cell>
          <cell r="AH14">
            <v>100</v>
          </cell>
          <cell r="AI14">
            <v>0</v>
          </cell>
          <cell r="AJ14">
            <v>100</v>
          </cell>
          <cell r="AK14">
            <v>0</v>
          </cell>
          <cell r="AL14">
            <v>100</v>
          </cell>
          <cell r="AM14">
            <v>0</v>
          </cell>
          <cell r="AN14">
            <v>100</v>
          </cell>
          <cell r="AO14">
            <v>959.56</v>
          </cell>
          <cell r="AP14">
            <v>100</v>
          </cell>
          <cell r="AQ14">
            <v>0</v>
          </cell>
          <cell r="AR14">
            <v>100</v>
          </cell>
          <cell r="AS14">
            <v>0</v>
          </cell>
          <cell r="AT14">
            <v>100</v>
          </cell>
          <cell r="AU14">
            <v>0</v>
          </cell>
          <cell r="AV14">
            <v>100</v>
          </cell>
          <cell r="AW14">
            <v>866.02250000000004</v>
          </cell>
          <cell r="AX14">
            <v>100</v>
          </cell>
          <cell r="AY14">
            <v>0</v>
          </cell>
          <cell r="AZ14">
            <v>100</v>
          </cell>
          <cell r="BA14">
            <v>2183.1412140570746</v>
          </cell>
          <cell r="BB14">
            <v>100</v>
          </cell>
          <cell r="BC14">
            <v>2008.2132445271809</v>
          </cell>
          <cell r="BD14">
            <v>100</v>
          </cell>
          <cell r="BE14">
            <v>101.00139766057332</v>
          </cell>
          <cell r="BF14">
            <v>100</v>
          </cell>
          <cell r="BG14">
            <v>6.7472595365842185</v>
          </cell>
          <cell r="BH14">
            <v>100</v>
          </cell>
          <cell r="BI14">
            <v>1919.0948718261718</v>
          </cell>
          <cell r="BJ14">
            <v>100</v>
          </cell>
          <cell r="BK14">
            <v>1740.4349700927735</v>
          </cell>
          <cell r="BL14">
            <v>100</v>
          </cell>
          <cell r="BM14">
            <v>105.45695738474528</v>
          </cell>
          <cell r="BN14">
            <v>100</v>
          </cell>
          <cell r="BO14">
            <v>6.1373006172974902</v>
          </cell>
          <cell r="BP14">
            <v>100</v>
          </cell>
          <cell r="BQ14">
            <v>1442.9125639851889</v>
          </cell>
          <cell r="BR14">
            <v>100</v>
          </cell>
          <cell r="BS14">
            <v>1253.1239341227213</v>
          </cell>
          <cell r="BT14">
            <v>100</v>
          </cell>
          <cell r="BU14">
            <v>100.78428760528564</v>
          </cell>
          <cell r="BV14">
            <v>100</v>
          </cell>
          <cell r="BW14">
            <v>5.2487066690127051</v>
          </cell>
          <cell r="BX14">
            <v>100</v>
          </cell>
          <cell r="BY14">
            <v>1828.576741027832</v>
          </cell>
          <cell r="BZ14">
            <v>100</v>
          </cell>
          <cell r="CA14">
            <v>1636.293569539388</v>
          </cell>
          <cell r="CB14">
            <v>100</v>
          </cell>
          <cell r="CC14">
            <v>99.986011180877682</v>
          </cell>
          <cell r="CD14">
            <v>100</v>
          </cell>
          <cell r="CE14">
            <v>6.3630196925004325</v>
          </cell>
          <cell r="CF14">
            <v>100</v>
          </cell>
          <cell r="CG14">
            <v>1322.8765159098307</v>
          </cell>
          <cell r="CH14">
            <v>100</v>
          </cell>
          <cell r="CI14">
            <v>1184.7492366536458</v>
          </cell>
          <cell r="CJ14">
            <v>100</v>
          </cell>
          <cell r="CK14">
            <v>104.85379387537638</v>
          </cell>
          <cell r="CL14">
            <v>100</v>
          </cell>
          <cell r="CM14">
            <v>6.451819558938344</v>
          </cell>
          <cell r="CN14">
            <v>100</v>
          </cell>
          <cell r="CO14">
            <v>1340.5827060953777</v>
          </cell>
          <cell r="CP14">
            <v>100</v>
          </cell>
          <cell r="CQ14">
            <v>1143.847215270996</v>
          </cell>
          <cell r="CR14">
            <v>100</v>
          </cell>
          <cell r="CS14">
            <v>101.67132039388021</v>
          </cell>
          <cell r="CT14">
            <v>100</v>
          </cell>
          <cell r="CU14">
            <v>5.206401067972183</v>
          </cell>
          <cell r="CV14">
            <v>100</v>
          </cell>
          <cell r="CW14">
            <v>0</v>
          </cell>
          <cell r="CX14">
            <v>100</v>
          </cell>
          <cell r="CY14">
            <v>0</v>
          </cell>
          <cell r="CZ14">
            <v>100</v>
          </cell>
          <cell r="DA14">
            <v>0</v>
          </cell>
          <cell r="DB14">
            <v>100</v>
          </cell>
          <cell r="DC14">
            <v>9521.6944444444453</v>
          </cell>
          <cell r="DD14">
            <v>99</v>
          </cell>
          <cell r="DE14">
            <v>15.942881420983209</v>
          </cell>
          <cell r="DF14">
            <v>100</v>
          </cell>
          <cell r="DG14">
            <v>10.749640166494581</v>
          </cell>
          <cell r="DH14">
            <v>100</v>
          </cell>
          <cell r="DI14">
            <v>0</v>
          </cell>
          <cell r="DJ14">
            <v>100</v>
          </cell>
          <cell r="DK14">
            <v>0</v>
          </cell>
          <cell r="DL14">
            <v>100</v>
          </cell>
          <cell r="DM14">
            <v>0</v>
          </cell>
          <cell r="DN14">
            <v>100</v>
          </cell>
          <cell r="DO14">
            <v>0</v>
          </cell>
          <cell r="DP14">
            <v>100</v>
          </cell>
          <cell r="DQ14">
            <v>23.907443001535203</v>
          </cell>
          <cell r="DR14">
            <v>100</v>
          </cell>
          <cell r="DS14">
            <v>7.6977499485015866</v>
          </cell>
          <cell r="DT14">
            <v>100</v>
          </cell>
          <cell r="DU14">
            <v>11.127125897672441</v>
          </cell>
          <cell r="DV14">
            <v>100</v>
          </cell>
          <cell r="DW14">
            <v>94.90912440617879</v>
          </cell>
          <cell r="DX14">
            <v>100</v>
          </cell>
          <cell r="DY14">
            <v>0</v>
          </cell>
          <cell r="DZ14">
            <v>100</v>
          </cell>
          <cell r="EA14">
            <v>0</v>
          </cell>
          <cell r="EB14">
            <v>100</v>
          </cell>
          <cell r="EC14">
            <v>0</v>
          </cell>
          <cell r="ED14">
            <v>100</v>
          </cell>
          <cell r="EE14">
            <v>85.128585620456278</v>
          </cell>
          <cell r="EF14">
            <v>100</v>
          </cell>
          <cell r="EG14">
            <v>0</v>
          </cell>
          <cell r="EH14">
            <v>100</v>
          </cell>
          <cell r="EI14">
            <v>92.674424624972872</v>
          </cell>
          <cell r="EJ14">
            <v>100</v>
          </cell>
          <cell r="EK14">
            <v>0</v>
          </cell>
          <cell r="EL14">
            <v>100</v>
          </cell>
          <cell r="EM14">
            <v>0</v>
          </cell>
          <cell r="EN14">
            <v>100</v>
          </cell>
          <cell r="EO14">
            <v>10.911249923706055</v>
          </cell>
          <cell r="EP14">
            <v>100</v>
          </cell>
          <cell r="EQ14">
            <v>8.6952500263849899</v>
          </cell>
          <cell r="ER14">
            <v>100</v>
          </cell>
          <cell r="ES14">
            <v>4.9391666253407793</v>
          </cell>
          <cell r="ET14">
            <v>100</v>
          </cell>
          <cell r="EU14">
            <v>8.6229999462763463</v>
          </cell>
          <cell r="EV14">
            <v>100</v>
          </cell>
          <cell r="EW14">
            <v>10.79083342552185</v>
          </cell>
          <cell r="EX14">
            <v>100</v>
          </cell>
          <cell r="EY14">
            <v>-122.75777777777778</v>
          </cell>
          <cell r="EZ14">
            <v>100</v>
          </cell>
          <cell r="FA14">
            <v>85</v>
          </cell>
          <cell r="FB14">
            <v>100</v>
          </cell>
        </row>
        <row r="15">
          <cell r="D15">
            <v>43885.5</v>
          </cell>
          <cell r="E15">
            <v>105.60944800059001</v>
          </cell>
          <cell r="F15">
            <v>100</v>
          </cell>
          <cell r="G15">
            <v>56.783125190734864</v>
          </cell>
          <cell r="H15">
            <v>100</v>
          </cell>
          <cell r="I15">
            <v>909.79666666666662</v>
          </cell>
          <cell r="J15">
            <v>100</v>
          </cell>
          <cell r="K15">
            <v>2.3718457142512004</v>
          </cell>
          <cell r="L15">
            <v>100</v>
          </cell>
          <cell r="M15">
            <v>104.67560202916464</v>
          </cell>
          <cell r="N15">
            <v>100</v>
          </cell>
          <cell r="O15">
            <v>49.162359873453774</v>
          </cell>
          <cell r="P15">
            <v>100</v>
          </cell>
          <cell r="Q15">
            <v>0</v>
          </cell>
          <cell r="R15">
            <v>100</v>
          </cell>
          <cell r="S15">
            <v>2.3587625684340794</v>
          </cell>
          <cell r="T15">
            <v>100</v>
          </cell>
          <cell r="U15">
            <v>105.52364568074545</v>
          </cell>
          <cell r="V15">
            <v>100</v>
          </cell>
          <cell r="W15">
            <v>56.783125190734864</v>
          </cell>
          <cell r="X15">
            <v>100</v>
          </cell>
          <cell r="Y15">
            <v>356.70249999999999</v>
          </cell>
          <cell r="Z15">
            <v>100</v>
          </cell>
          <cell r="AA15">
            <v>2.1666657060384749</v>
          </cell>
          <cell r="AB15">
            <v>100</v>
          </cell>
          <cell r="AC15">
            <v>1861.4881233723959</v>
          </cell>
          <cell r="AD15">
            <v>100</v>
          </cell>
          <cell r="AE15">
            <v>0</v>
          </cell>
          <cell r="AF15">
            <v>100</v>
          </cell>
          <cell r="AG15">
            <v>49.162359873453774</v>
          </cell>
          <cell r="AH15">
            <v>100</v>
          </cell>
          <cell r="AI15">
            <v>0</v>
          </cell>
          <cell r="AJ15">
            <v>100</v>
          </cell>
          <cell r="AK15">
            <v>0</v>
          </cell>
          <cell r="AL15">
            <v>100</v>
          </cell>
          <cell r="AM15">
            <v>0</v>
          </cell>
          <cell r="AN15">
            <v>100</v>
          </cell>
          <cell r="AO15">
            <v>940.87666666666667</v>
          </cell>
          <cell r="AP15">
            <v>100</v>
          </cell>
          <cell r="AQ15">
            <v>0</v>
          </cell>
          <cell r="AR15">
            <v>100</v>
          </cell>
          <cell r="AS15">
            <v>0</v>
          </cell>
          <cell r="AT15">
            <v>100</v>
          </cell>
          <cell r="AU15">
            <v>0</v>
          </cell>
          <cell r="AV15">
            <v>100</v>
          </cell>
          <cell r="AW15">
            <v>817.89166666666665</v>
          </cell>
          <cell r="AX15">
            <v>100</v>
          </cell>
          <cell r="AY15">
            <v>0</v>
          </cell>
          <cell r="AZ15">
            <v>100</v>
          </cell>
          <cell r="BA15">
            <v>2190.9682151963975</v>
          </cell>
          <cell r="BB15">
            <v>100</v>
          </cell>
          <cell r="BC15">
            <v>2013.1212145996094</v>
          </cell>
          <cell r="BD15">
            <v>100</v>
          </cell>
          <cell r="BE15">
            <v>101.14198422114055</v>
          </cell>
          <cell r="BF15">
            <v>100</v>
          </cell>
          <cell r="BG15">
            <v>7.2612596352895098</v>
          </cell>
          <cell r="BH15">
            <v>100</v>
          </cell>
          <cell r="BI15">
            <v>1925.6717305501302</v>
          </cell>
          <cell r="BJ15">
            <v>100</v>
          </cell>
          <cell r="BK15">
            <v>1743.374260152181</v>
          </cell>
          <cell r="BL15">
            <v>100</v>
          </cell>
          <cell r="BM15">
            <v>105.58879558563233</v>
          </cell>
          <cell r="BN15">
            <v>100</v>
          </cell>
          <cell r="BO15">
            <v>6.4940641860167183</v>
          </cell>
          <cell r="BP15">
            <v>100</v>
          </cell>
          <cell r="BQ15">
            <v>1449.9335461425781</v>
          </cell>
          <cell r="BR15">
            <v>100</v>
          </cell>
          <cell r="BS15">
            <v>1257.8162066650391</v>
          </cell>
          <cell r="BT15">
            <v>100</v>
          </cell>
          <cell r="BU15">
            <v>98.537091999053956</v>
          </cell>
          <cell r="BV15">
            <v>100</v>
          </cell>
          <cell r="BW15">
            <v>5.9890439601739249</v>
          </cell>
          <cell r="BX15">
            <v>100</v>
          </cell>
          <cell r="BY15">
            <v>1837.3164155069987</v>
          </cell>
          <cell r="BZ15">
            <v>100</v>
          </cell>
          <cell r="CA15">
            <v>1640.8437897745769</v>
          </cell>
          <cell r="CB15">
            <v>100</v>
          </cell>
          <cell r="CC15">
            <v>100.02390416463216</v>
          </cell>
          <cell r="CD15">
            <v>100</v>
          </cell>
          <cell r="CE15">
            <v>6.8607919184366866</v>
          </cell>
          <cell r="CF15">
            <v>100</v>
          </cell>
          <cell r="CG15">
            <v>1322.1212580362956</v>
          </cell>
          <cell r="CH15">
            <v>100</v>
          </cell>
          <cell r="CI15">
            <v>1183.6168712361653</v>
          </cell>
          <cell r="CJ15">
            <v>100</v>
          </cell>
          <cell r="CK15">
            <v>104.91485977808634</v>
          </cell>
          <cell r="CL15">
            <v>100</v>
          </cell>
          <cell r="CM15">
            <v>8.1835735893249506</v>
          </cell>
          <cell r="CN15">
            <v>100</v>
          </cell>
          <cell r="CO15">
            <v>1338.5228535970052</v>
          </cell>
          <cell r="CP15">
            <v>100</v>
          </cell>
          <cell r="CQ15">
            <v>1143.0537144978841</v>
          </cell>
          <cell r="CR15">
            <v>100</v>
          </cell>
          <cell r="CS15">
            <v>103.5310410118103</v>
          </cell>
          <cell r="CT15">
            <v>100</v>
          </cell>
          <cell r="CU15">
            <v>6.3888226886590322</v>
          </cell>
          <cell r="CV15">
            <v>100</v>
          </cell>
          <cell r="CW15">
            <v>0</v>
          </cell>
          <cell r="CX15">
            <v>100</v>
          </cell>
          <cell r="CY15">
            <v>0</v>
          </cell>
          <cell r="CZ15">
            <v>100</v>
          </cell>
          <cell r="DA15">
            <v>0</v>
          </cell>
          <cell r="DB15">
            <v>100</v>
          </cell>
          <cell r="DC15">
            <v>9537.878333333334</v>
          </cell>
          <cell r="DD15">
            <v>99</v>
          </cell>
          <cell r="DE15">
            <v>16.290193557739258</v>
          </cell>
          <cell r="DF15">
            <v>100</v>
          </cell>
          <cell r="DG15">
            <v>10.750398019419777</v>
          </cell>
          <cell r="DH15">
            <v>100</v>
          </cell>
          <cell r="DI15">
            <v>0</v>
          </cell>
          <cell r="DJ15">
            <v>100</v>
          </cell>
          <cell r="DK15">
            <v>0</v>
          </cell>
          <cell r="DL15">
            <v>100</v>
          </cell>
          <cell r="DM15">
            <v>0</v>
          </cell>
          <cell r="DN15">
            <v>100</v>
          </cell>
          <cell r="DO15">
            <v>0</v>
          </cell>
          <cell r="DP15">
            <v>100</v>
          </cell>
          <cell r="DQ15">
            <v>22.209715232319301</v>
          </cell>
          <cell r="DR15">
            <v>100</v>
          </cell>
          <cell r="DS15">
            <v>7.1090833663940431</v>
          </cell>
          <cell r="DT15">
            <v>100</v>
          </cell>
          <cell r="DU15">
            <v>10.062557744979859</v>
          </cell>
          <cell r="DV15">
            <v>100</v>
          </cell>
          <cell r="DW15">
            <v>85.906354109446212</v>
          </cell>
          <cell r="DX15">
            <v>100</v>
          </cell>
          <cell r="DY15">
            <v>0</v>
          </cell>
          <cell r="DZ15">
            <v>100</v>
          </cell>
          <cell r="EA15">
            <v>0</v>
          </cell>
          <cell r="EB15">
            <v>100</v>
          </cell>
          <cell r="EC15">
            <v>0</v>
          </cell>
          <cell r="ED15">
            <v>100</v>
          </cell>
          <cell r="EE15">
            <v>85.130850071377225</v>
          </cell>
          <cell r="EF15">
            <v>100</v>
          </cell>
          <cell r="EG15">
            <v>0</v>
          </cell>
          <cell r="EH15">
            <v>100</v>
          </cell>
          <cell r="EI15">
            <v>87.754817127651634</v>
          </cell>
          <cell r="EJ15">
            <v>100</v>
          </cell>
          <cell r="EK15">
            <v>0</v>
          </cell>
          <cell r="EL15">
            <v>100</v>
          </cell>
          <cell r="EM15">
            <v>0</v>
          </cell>
          <cell r="EN15">
            <v>100</v>
          </cell>
          <cell r="EO15">
            <v>10.754333289464315</v>
          </cell>
          <cell r="EP15">
            <v>100</v>
          </cell>
          <cell r="EQ15">
            <v>7.9361666917800902</v>
          </cell>
          <cell r="ER15">
            <v>100</v>
          </cell>
          <cell r="ES15">
            <v>3.9957500219345095</v>
          </cell>
          <cell r="ET15">
            <v>100</v>
          </cell>
          <cell r="EU15">
            <v>8.704083363215128</v>
          </cell>
          <cell r="EV15">
            <v>100</v>
          </cell>
          <cell r="EW15">
            <v>9.6834166049957275</v>
          </cell>
          <cell r="EX15">
            <v>100</v>
          </cell>
          <cell r="EY15">
            <v>-145.23055555555555</v>
          </cell>
          <cell r="EZ15">
            <v>100</v>
          </cell>
          <cell r="FA15">
            <v>85</v>
          </cell>
          <cell r="FB15">
            <v>100</v>
          </cell>
        </row>
        <row r="16">
          <cell r="D16">
            <v>43885.541666666664</v>
          </cell>
          <cell r="E16">
            <v>105.12178240458171</v>
          </cell>
          <cell r="F16">
            <v>100</v>
          </cell>
          <cell r="G16">
            <v>57.141009483337399</v>
          </cell>
          <cell r="H16">
            <v>100</v>
          </cell>
          <cell r="I16">
            <v>886.22</v>
          </cell>
          <cell r="J16">
            <v>100</v>
          </cell>
          <cell r="K16">
            <v>2.3652343771855038</v>
          </cell>
          <cell r="L16">
            <v>100</v>
          </cell>
          <cell r="M16">
            <v>104.5802914237976</v>
          </cell>
          <cell r="N16">
            <v>100</v>
          </cell>
          <cell r="O16">
            <v>49.131966908772789</v>
          </cell>
          <cell r="P16">
            <v>100</v>
          </cell>
          <cell r="Q16">
            <v>0</v>
          </cell>
          <cell r="R16">
            <v>100</v>
          </cell>
          <cell r="S16">
            <v>2.3528400421142579</v>
          </cell>
          <cell r="T16">
            <v>100</v>
          </cell>
          <cell r="U16">
            <v>104.90629949569703</v>
          </cell>
          <cell r="V16">
            <v>100</v>
          </cell>
          <cell r="W16">
            <v>57.141009483337399</v>
          </cell>
          <cell r="X16">
            <v>100</v>
          </cell>
          <cell r="Y16">
            <v>361.65499999999997</v>
          </cell>
          <cell r="Z16">
            <v>100</v>
          </cell>
          <cell r="AA16">
            <v>2.179155701001485</v>
          </cell>
          <cell r="AB16">
            <v>100</v>
          </cell>
          <cell r="AC16">
            <v>1875.4572387695312</v>
          </cell>
          <cell r="AD16">
            <v>100</v>
          </cell>
          <cell r="AE16">
            <v>0</v>
          </cell>
          <cell r="AF16">
            <v>100</v>
          </cell>
          <cell r="AG16">
            <v>49.131966908772789</v>
          </cell>
          <cell r="AH16">
            <v>100</v>
          </cell>
          <cell r="AI16">
            <v>0</v>
          </cell>
          <cell r="AJ16">
            <v>100</v>
          </cell>
          <cell r="AK16">
            <v>0</v>
          </cell>
          <cell r="AL16">
            <v>100</v>
          </cell>
          <cell r="AM16">
            <v>0</v>
          </cell>
          <cell r="AN16">
            <v>100</v>
          </cell>
          <cell r="AO16">
            <v>919.10500000000002</v>
          </cell>
          <cell r="AP16">
            <v>100</v>
          </cell>
          <cell r="AQ16">
            <v>0</v>
          </cell>
          <cell r="AR16">
            <v>100</v>
          </cell>
          <cell r="AS16">
            <v>0</v>
          </cell>
          <cell r="AT16">
            <v>100</v>
          </cell>
          <cell r="AU16">
            <v>0</v>
          </cell>
          <cell r="AV16">
            <v>100</v>
          </cell>
          <cell r="AW16">
            <v>816.01250000000005</v>
          </cell>
          <cell r="AX16">
            <v>100</v>
          </cell>
          <cell r="AY16">
            <v>0</v>
          </cell>
          <cell r="AZ16">
            <v>100</v>
          </cell>
          <cell r="BA16">
            <v>2191.7024286566839</v>
          </cell>
          <cell r="BB16">
            <v>100</v>
          </cell>
          <cell r="BC16">
            <v>2015.9615912882487</v>
          </cell>
          <cell r="BD16">
            <v>100</v>
          </cell>
          <cell r="BE16">
            <v>101.77269102096558</v>
          </cell>
          <cell r="BF16">
            <v>100</v>
          </cell>
          <cell r="BG16">
            <v>7.4865081616242728</v>
          </cell>
          <cell r="BH16">
            <v>100</v>
          </cell>
          <cell r="BI16">
            <v>1925.5069004313152</v>
          </cell>
          <cell r="BJ16">
            <v>100</v>
          </cell>
          <cell r="BK16">
            <v>1746.6529861450194</v>
          </cell>
          <cell r="BL16">
            <v>100</v>
          </cell>
          <cell r="BM16">
            <v>103.17204649607341</v>
          </cell>
          <cell r="BN16">
            <v>100</v>
          </cell>
          <cell r="BO16">
            <v>7.1122757991154986</v>
          </cell>
          <cell r="BP16">
            <v>100</v>
          </cell>
          <cell r="BQ16">
            <v>1451.0398872884114</v>
          </cell>
          <cell r="BR16">
            <v>100</v>
          </cell>
          <cell r="BS16">
            <v>1262.3066252644858</v>
          </cell>
          <cell r="BT16">
            <v>100</v>
          </cell>
          <cell r="BU16">
            <v>98.410518080393473</v>
          </cell>
          <cell r="BV16">
            <v>100</v>
          </cell>
          <cell r="BW16">
            <v>6.4303806833426158</v>
          </cell>
          <cell r="BX16">
            <v>100</v>
          </cell>
          <cell r="BY16">
            <v>1837.4744578043619</v>
          </cell>
          <cell r="BZ16">
            <v>100</v>
          </cell>
          <cell r="CA16">
            <v>1646.5919216918946</v>
          </cell>
          <cell r="CB16">
            <v>100</v>
          </cell>
          <cell r="CC16">
            <v>100.09587638219197</v>
          </cell>
          <cell r="CD16">
            <v>100</v>
          </cell>
          <cell r="CE16">
            <v>7.4350651089350386</v>
          </cell>
          <cell r="CF16">
            <v>100</v>
          </cell>
          <cell r="CG16">
            <v>1329.6452271525065</v>
          </cell>
          <cell r="CH16">
            <v>100</v>
          </cell>
          <cell r="CI16">
            <v>1199.611307474772</v>
          </cell>
          <cell r="CJ16">
            <v>100</v>
          </cell>
          <cell r="CK16">
            <v>105.49954746882121</v>
          </cell>
          <cell r="CL16">
            <v>100</v>
          </cell>
          <cell r="CM16">
            <v>8.0961623362700141</v>
          </cell>
          <cell r="CN16">
            <v>100</v>
          </cell>
          <cell r="CO16">
            <v>1349.0157314046223</v>
          </cell>
          <cell r="CP16">
            <v>100</v>
          </cell>
          <cell r="CQ16">
            <v>1159.7133570353189</v>
          </cell>
          <cell r="CR16">
            <v>100</v>
          </cell>
          <cell r="CS16">
            <v>104.164010181427</v>
          </cell>
          <cell r="CT16">
            <v>100</v>
          </cell>
          <cell r="CU16">
            <v>7.2165711947282158</v>
          </cell>
          <cell r="CV16">
            <v>100</v>
          </cell>
          <cell r="CW16">
            <v>0</v>
          </cell>
          <cell r="CX16">
            <v>100</v>
          </cell>
          <cell r="CY16">
            <v>0</v>
          </cell>
          <cell r="CZ16">
            <v>100</v>
          </cell>
          <cell r="DA16">
            <v>0</v>
          </cell>
          <cell r="DB16">
            <v>100</v>
          </cell>
          <cell r="DC16">
            <v>9523.139444444445</v>
          </cell>
          <cell r="DD16">
            <v>100</v>
          </cell>
          <cell r="DE16">
            <v>16.742302886645</v>
          </cell>
          <cell r="DF16">
            <v>100</v>
          </cell>
          <cell r="DG16">
            <v>10.751606411404079</v>
          </cell>
          <cell r="DH16">
            <v>100</v>
          </cell>
          <cell r="DI16">
            <v>0</v>
          </cell>
          <cell r="DJ16">
            <v>100</v>
          </cell>
          <cell r="DK16">
            <v>0</v>
          </cell>
          <cell r="DL16">
            <v>100</v>
          </cell>
          <cell r="DM16">
            <v>0</v>
          </cell>
          <cell r="DN16">
            <v>100</v>
          </cell>
          <cell r="DO16">
            <v>0</v>
          </cell>
          <cell r="DP16">
            <v>100</v>
          </cell>
          <cell r="DQ16">
            <v>21.424338969654507</v>
          </cell>
          <cell r="DR16">
            <v>100</v>
          </cell>
          <cell r="DS16">
            <v>6.6763333638509117</v>
          </cell>
          <cell r="DT16">
            <v>100</v>
          </cell>
          <cell r="DU16">
            <v>9.1715246213806996</v>
          </cell>
          <cell r="DV16">
            <v>100</v>
          </cell>
          <cell r="DW16">
            <v>83.650594827863898</v>
          </cell>
          <cell r="DX16">
            <v>100</v>
          </cell>
          <cell r="DY16">
            <v>0</v>
          </cell>
          <cell r="DZ16">
            <v>100</v>
          </cell>
          <cell r="EA16">
            <v>0</v>
          </cell>
          <cell r="EB16">
            <v>100</v>
          </cell>
          <cell r="EC16">
            <v>0</v>
          </cell>
          <cell r="ED16">
            <v>100</v>
          </cell>
          <cell r="EE16">
            <v>84.507147428724494</v>
          </cell>
          <cell r="EF16">
            <v>100</v>
          </cell>
          <cell r="EG16">
            <v>0</v>
          </cell>
          <cell r="EH16">
            <v>100</v>
          </cell>
          <cell r="EI16">
            <v>82.652804745568176</v>
          </cell>
          <cell r="EJ16">
            <v>100</v>
          </cell>
          <cell r="EK16">
            <v>0</v>
          </cell>
          <cell r="EL16">
            <v>100</v>
          </cell>
          <cell r="EM16">
            <v>0</v>
          </cell>
          <cell r="EN16">
            <v>100</v>
          </cell>
          <cell r="EO16">
            <v>11.033250029881795</v>
          </cell>
          <cell r="EP16">
            <v>100</v>
          </cell>
          <cell r="EQ16">
            <v>8.6564166784286503</v>
          </cell>
          <cell r="ER16">
            <v>100</v>
          </cell>
          <cell r="ES16">
            <v>3.9633334080378213</v>
          </cell>
          <cell r="ET16">
            <v>100</v>
          </cell>
          <cell r="EU16">
            <v>8.4283333778381344</v>
          </cell>
          <cell r="EV16">
            <v>100</v>
          </cell>
          <cell r="EW16">
            <v>7.0132500569025673</v>
          </cell>
          <cell r="EX16">
            <v>100</v>
          </cell>
          <cell r="EY16">
            <v>-131.71944444444443</v>
          </cell>
          <cell r="EZ16">
            <v>100</v>
          </cell>
          <cell r="FA16">
            <v>85</v>
          </cell>
          <cell r="FB16">
            <v>100</v>
          </cell>
        </row>
        <row r="17">
          <cell r="D17">
            <v>43885.583333333336</v>
          </cell>
          <cell r="E17">
            <v>105.66252148946127</v>
          </cell>
          <cell r="F17">
            <v>100</v>
          </cell>
          <cell r="G17">
            <v>57.242211096021862</v>
          </cell>
          <cell r="H17">
            <v>100</v>
          </cell>
          <cell r="I17">
            <v>847.43916666666667</v>
          </cell>
          <cell r="J17">
            <v>100</v>
          </cell>
          <cell r="K17">
            <v>2.3640597931543987</v>
          </cell>
          <cell r="L17">
            <v>100</v>
          </cell>
          <cell r="M17">
            <v>104.22328331629436</v>
          </cell>
          <cell r="N17">
            <v>100</v>
          </cell>
          <cell r="O17">
            <v>49.131000518798828</v>
          </cell>
          <cell r="P17">
            <v>100</v>
          </cell>
          <cell r="Q17">
            <v>0</v>
          </cell>
          <cell r="R17">
            <v>100</v>
          </cell>
          <cell r="S17">
            <v>2.3527115080753962</v>
          </cell>
          <cell r="T17">
            <v>100</v>
          </cell>
          <cell r="U17">
            <v>105.50290093739828</v>
          </cell>
          <cell r="V17">
            <v>100</v>
          </cell>
          <cell r="W17">
            <v>57.242211096021862</v>
          </cell>
          <cell r="X17">
            <v>100</v>
          </cell>
          <cell r="Y17">
            <v>346.89249999999998</v>
          </cell>
          <cell r="Z17">
            <v>100</v>
          </cell>
          <cell r="AA17">
            <v>2.1868986703952156</v>
          </cell>
          <cell r="AB17">
            <v>100</v>
          </cell>
          <cell r="AC17">
            <v>1891.2945184326172</v>
          </cell>
          <cell r="AD17">
            <v>100</v>
          </cell>
          <cell r="AE17">
            <v>0</v>
          </cell>
          <cell r="AF17">
            <v>100</v>
          </cell>
          <cell r="AG17">
            <v>49.131000518798828</v>
          </cell>
          <cell r="AH17">
            <v>100</v>
          </cell>
          <cell r="AI17">
            <v>0</v>
          </cell>
          <cell r="AJ17">
            <v>100</v>
          </cell>
          <cell r="AK17">
            <v>0</v>
          </cell>
          <cell r="AL17">
            <v>100</v>
          </cell>
          <cell r="AM17">
            <v>0</v>
          </cell>
          <cell r="AN17">
            <v>100</v>
          </cell>
          <cell r="AO17">
            <v>899.12833333333333</v>
          </cell>
          <cell r="AP17">
            <v>100</v>
          </cell>
          <cell r="AQ17">
            <v>0</v>
          </cell>
          <cell r="AR17">
            <v>100</v>
          </cell>
          <cell r="AS17">
            <v>0</v>
          </cell>
          <cell r="AT17">
            <v>100</v>
          </cell>
          <cell r="AU17">
            <v>0</v>
          </cell>
          <cell r="AV17">
            <v>100</v>
          </cell>
          <cell r="AW17">
            <v>802.36666666666667</v>
          </cell>
          <cell r="AX17">
            <v>100</v>
          </cell>
          <cell r="AY17">
            <v>0</v>
          </cell>
          <cell r="AZ17">
            <v>100</v>
          </cell>
          <cell r="BA17">
            <v>2202.0714971923826</v>
          </cell>
          <cell r="BB17">
            <v>100</v>
          </cell>
          <cell r="BC17">
            <v>2021.3333957926432</v>
          </cell>
          <cell r="BD17">
            <v>100</v>
          </cell>
          <cell r="BE17">
            <v>102.15131875356039</v>
          </cell>
          <cell r="BF17">
            <v>100</v>
          </cell>
          <cell r="BG17">
            <v>8.2792652165889749</v>
          </cell>
          <cell r="BH17">
            <v>100</v>
          </cell>
          <cell r="BI17">
            <v>1936.4688217163086</v>
          </cell>
          <cell r="BJ17">
            <v>100</v>
          </cell>
          <cell r="BK17">
            <v>1750.8541810099284</v>
          </cell>
          <cell r="BL17">
            <v>100</v>
          </cell>
          <cell r="BM17">
            <v>101.56364166895548</v>
          </cell>
          <cell r="BN17">
            <v>100</v>
          </cell>
          <cell r="BO17">
            <v>7.5228045050303143</v>
          </cell>
          <cell r="BP17">
            <v>100</v>
          </cell>
          <cell r="BQ17">
            <v>1459.5500521850586</v>
          </cell>
          <cell r="BR17">
            <v>70</v>
          </cell>
          <cell r="BS17">
            <v>1267.8466513061524</v>
          </cell>
          <cell r="BT17">
            <v>70</v>
          </cell>
          <cell r="BU17">
            <v>97.995727411905918</v>
          </cell>
          <cell r="BV17">
            <v>70</v>
          </cell>
          <cell r="BW17">
            <v>7.0056076510747269</v>
          </cell>
          <cell r="BX17">
            <v>70</v>
          </cell>
          <cell r="BY17">
            <v>1847.7839326985677</v>
          </cell>
          <cell r="BZ17">
            <v>100</v>
          </cell>
          <cell r="CA17">
            <v>1649.6569170125326</v>
          </cell>
          <cell r="CB17">
            <v>100</v>
          </cell>
          <cell r="CC17">
            <v>100.47122269948323</v>
          </cell>
          <cell r="CD17">
            <v>100</v>
          </cell>
          <cell r="CE17">
            <v>8.2067978250980378</v>
          </cell>
          <cell r="CF17">
            <v>100</v>
          </cell>
          <cell r="CG17">
            <v>1343.2820919799806</v>
          </cell>
          <cell r="CH17">
            <v>100</v>
          </cell>
          <cell r="CI17">
            <v>1206.8013093058269</v>
          </cell>
          <cell r="CJ17">
            <v>100</v>
          </cell>
          <cell r="CK17">
            <v>104.85135109583537</v>
          </cell>
          <cell r="CL17">
            <v>100</v>
          </cell>
          <cell r="CM17">
            <v>8.5819942498207098</v>
          </cell>
          <cell r="CN17">
            <v>100</v>
          </cell>
          <cell r="CO17">
            <v>1365.1677454630533</v>
          </cell>
          <cell r="CP17">
            <v>100</v>
          </cell>
          <cell r="CQ17">
            <v>1169.5304357910156</v>
          </cell>
          <cell r="CR17">
            <v>100</v>
          </cell>
          <cell r="CS17">
            <v>103.7173533821106</v>
          </cell>
          <cell r="CT17">
            <v>100</v>
          </cell>
          <cell r="CU17">
            <v>7.5591439112027485</v>
          </cell>
          <cell r="CV17">
            <v>100</v>
          </cell>
          <cell r="CW17">
            <v>0</v>
          </cell>
          <cell r="CX17">
            <v>100</v>
          </cell>
          <cell r="CY17">
            <v>0</v>
          </cell>
          <cell r="CZ17">
            <v>100</v>
          </cell>
          <cell r="DA17">
            <v>0</v>
          </cell>
          <cell r="DB17">
            <v>100</v>
          </cell>
          <cell r="DC17">
            <v>9520.3983333333326</v>
          </cell>
          <cell r="DD17">
            <v>100</v>
          </cell>
          <cell r="DE17">
            <v>17.127125387191771</v>
          </cell>
          <cell r="DF17">
            <v>100</v>
          </cell>
          <cell r="DG17">
            <v>10.75103846444024</v>
          </cell>
          <cell r="DH17">
            <v>100</v>
          </cell>
          <cell r="DI17">
            <v>0</v>
          </cell>
          <cell r="DJ17">
            <v>100</v>
          </cell>
          <cell r="DK17">
            <v>0</v>
          </cell>
          <cell r="DL17">
            <v>100</v>
          </cell>
          <cell r="DM17">
            <v>0</v>
          </cell>
          <cell r="DN17">
            <v>100</v>
          </cell>
          <cell r="DO17">
            <v>0</v>
          </cell>
          <cell r="DP17">
            <v>100</v>
          </cell>
          <cell r="DQ17">
            <v>20.617386805216473</v>
          </cell>
          <cell r="DR17">
            <v>100</v>
          </cell>
          <cell r="DS17">
            <v>6.798916673660278</v>
          </cell>
          <cell r="DT17">
            <v>100</v>
          </cell>
          <cell r="DU17">
            <v>9.3326992347505353</v>
          </cell>
          <cell r="DV17">
            <v>100</v>
          </cell>
          <cell r="DW17">
            <v>86.32895878685845</v>
          </cell>
          <cell r="DX17">
            <v>100</v>
          </cell>
          <cell r="DY17">
            <v>0</v>
          </cell>
          <cell r="DZ17">
            <v>100</v>
          </cell>
          <cell r="EA17">
            <v>0</v>
          </cell>
          <cell r="EB17">
            <v>100</v>
          </cell>
          <cell r="EC17">
            <v>0</v>
          </cell>
          <cell r="ED17">
            <v>100</v>
          </cell>
          <cell r="EE17">
            <v>83.334404926300053</v>
          </cell>
          <cell r="EF17">
            <v>100</v>
          </cell>
          <cell r="EG17">
            <v>0</v>
          </cell>
          <cell r="EH17">
            <v>100</v>
          </cell>
          <cell r="EI17">
            <v>79.168955637613934</v>
          </cell>
          <cell r="EJ17">
            <v>100</v>
          </cell>
          <cell r="EK17">
            <v>0</v>
          </cell>
          <cell r="EL17">
            <v>100</v>
          </cell>
          <cell r="EM17">
            <v>0</v>
          </cell>
          <cell r="EN17">
            <v>100</v>
          </cell>
          <cell r="EO17">
            <v>10.615916665395101</v>
          </cell>
          <cell r="EP17">
            <v>100</v>
          </cell>
          <cell r="EQ17">
            <v>7.7575000762939457</v>
          </cell>
          <cell r="ER17">
            <v>100</v>
          </cell>
          <cell r="ES17">
            <v>3.3305833458900453</v>
          </cell>
          <cell r="ET17">
            <v>100</v>
          </cell>
          <cell r="EU17">
            <v>7.7384999910990393</v>
          </cell>
          <cell r="EV17">
            <v>100</v>
          </cell>
          <cell r="EW17">
            <v>9.1751666545867927</v>
          </cell>
          <cell r="EX17">
            <v>100</v>
          </cell>
          <cell r="EY17">
            <v>-139.6213888888889</v>
          </cell>
          <cell r="EZ17">
            <v>100</v>
          </cell>
          <cell r="FA17">
            <v>85</v>
          </cell>
          <cell r="FB17">
            <v>100</v>
          </cell>
        </row>
        <row r="18">
          <cell r="D18">
            <v>43885.625</v>
          </cell>
          <cell r="E18">
            <v>104.75346771240234</v>
          </cell>
          <cell r="F18">
            <v>100</v>
          </cell>
          <cell r="G18">
            <v>57.303286417855155</v>
          </cell>
          <cell r="H18">
            <v>100</v>
          </cell>
          <cell r="I18">
            <v>845.3125</v>
          </cell>
          <cell r="J18">
            <v>100</v>
          </cell>
          <cell r="K18">
            <v>2.3613878991206487</v>
          </cell>
          <cell r="L18">
            <v>100</v>
          </cell>
          <cell r="M18">
            <v>104.44057731628418</v>
          </cell>
          <cell r="N18">
            <v>100</v>
          </cell>
          <cell r="O18">
            <v>49.081616366704303</v>
          </cell>
          <cell r="P18">
            <v>100</v>
          </cell>
          <cell r="Q18">
            <v>0</v>
          </cell>
          <cell r="R18">
            <v>100</v>
          </cell>
          <cell r="S18">
            <v>2.3503078345457711</v>
          </cell>
          <cell r="T18">
            <v>100</v>
          </cell>
          <cell r="U18">
            <v>104.73035465876261</v>
          </cell>
          <cell r="V18">
            <v>100</v>
          </cell>
          <cell r="W18">
            <v>57.303286417855155</v>
          </cell>
          <cell r="X18">
            <v>100</v>
          </cell>
          <cell r="Y18">
            <v>376.815</v>
          </cell>
          <cell r="Z18">
            <v>100</v>
          </cell>
          <cell r="AA18">
            <v>2.2085841463009515</v>
          </cell>
          <cell r="AB18">
            <v>100</v>
          </cell>
          <cell r="AC18">
            <v>1899.5016154988607</v>
          </cell>
          <cell r="AD18">
            <v>100</v>
          </cell>
          <cell r="AE18">
            <v>0</v>
          </cell>
          <cell r="AF18">
            <v>100</v>
          </cell>
          <cell r="AG18">
            <v>49.081616366704303</v>
          </cell>
          <cell r="AH18">
            <v>100</v>
          </cell>
          <cell r="AI18">
            <v>0</v>
          </cell>
          <cell r="AJ18">
            <v>100</v>
          </cell>
          <cell r="AK18">
            <v>0</v>
          </cell>
          <cell r="AL18">
            <v>100</v>
          </cell>
          <cell r="AM18">
            <v>0</v>
          </cell>
          <cell r="AN18">
            <v>100</v>
          </cell>
          <cell r="AO18">
            <v>888.37416666666661</v>
          </cell>
          <cell r="AP18">
            <v>100</v>
          </cell>
          <cell r="AQ18">
            <v>0</v>
          </cell>
          <cell r="AR18">
            <v>100</v>
          </cell>
          <cell r="AS18">
            <v>0</v>
          </cell>
          <cell r="AT18">
            <v>100</v>
          </cell>
          <cell r="AU18">
            <v>0</v>
          </cell>
          <cell r="AV18">
            <v>100</v>
          </cell>
          <cell r="AW18">
            <v>826.83083333333332</v>
          </cell>
          <cell r="AX18">
            <v>100</v>
          </cell>
          <cell r="AY18">
            <v>0</v>
          </cell>
          <cell r="AZ18">
            <v>100</v>
          </cell>
          <cell r="BA18">
            <v>2199.7506599934895</v>
          </cell>
          <cell r="BB18">
            <v>100</v>
          </cell>
          <cell r="BC18">
            <v>2029.1511891682942</v>
          </cell>
          <cell r="BD18">
            <v>100</v>
          </cell>
          <cell r="BE18">
            <v>101.5716784286499</v>
          </cell>
          <cell r="BF18">
            <v>100</v>
          </cell>
          <cell r="BG18">
            <v>8.4940105764071152</v>
          </cell>
          <cell r="BH18">
            <v>100</v>
          </cell>
          <cell r="BI18">
            <v>1932.9467889404298</v>
          </cell>
          <cell r="BJ18">
            <v>100</v>
          </cell>
          <cell r="BK18">
            <v>1757.8823188273111</v>
          </cell>
          <cell r="BL18">
            <v>100</v>
          </cell>
          <cell r="BM18">
            <v>101.43409226099651</v>
          </cell>
          <cell r="BN18">
            <v>100</v>
          </cell>
          <cell r="BO18">
            <v>7.8434424002965288</v>
          </cell>
          <cell r="BP18">
            <v>100</v>
          </cell>
          <cell r="BQ18">
            <v>1456.931396484375</v>
          </cell>
          <cell r="BR18">
            <v>0</v>
          </cell>
          <cell r="BS18">
            <v>1273.3271484375</v>
          </cell>
          <cell r="BT18">
            <v>0</v>
          </cell>
          <cell r="BU18">
            <v>97.901885986328125</v>
          </cell>
          <cell r="BV18">
            <v>0</v>
          </cell>
          <cell r="BW18">
            <v>6.9993133544921875</v>
          </cell>
          <cell r="BX18">
            <v>0</v>
          </cell>
          <cell r="BY18">
            <v>1844.6309166463216</v>
          </cell>
          <cell r="BZ18">
            <v>100</v>
          </cell>
          <cell r="CA18">
            <v>1657.0932092285157</v>
          </cell>
          <cell r="CB18">
            <v>100</v>
          </cell>
          <cell r="CC18">
            <v>100.74364653905232</v>
          </cell>
          <cell r="CD18">
            <v>100</v>
          </cell>
          <cell r="CE18">
            <v>8.2348439224561059</v>
          </cell>
          <cell r="CF18">
            <v>100</v>
          </cell>
          <cell r="CG18">
            <v>1350.5908059692383</v>
          </cell>
          <cell r="CH18">
            <v>100</v>
          </cell>
          <cell r="CI18">
            <v>1230.1481334431967</v>
          </cell>
          <cell r="CJ18">
            <v>100</v>
          </cell>
          <cell r="CK18">
            <v>101.89066420873006</v>
          </cell>
          <cell r="CL18">
            <v>100</v>
          </cell>
          <cell r="CM18">
            <v>8.2076523423194878</v>
          </cell>
          <cell r="CN18">
            <v>100</v>
          </cell>
          <cell r="CO18">
            <v>1379.0536575317383</v>
          </cell>
          <cell r="CP18">
            <v>100</v>
          </cell>
          <cell r="CQ18">
            <v>1193.3361390177408</v>
          </cell>
          <cell r="CR18">
            <v>100</v>
          </cell>
          <cell r="CS18">
            <v>103.79364858627319</v>
          </cell>
          <cell r="CT18">
            <v>100</v>
          </cell>
          <cell r="CU18">
            <v>7.6507819692293806</v>
          </cell>
          <cell r="CV18">
            <v>100</v>
          </cell>
          <cell r="CW18">
            <v>0</v>
          </cell>
          <cell r="CX18">
            <v>100</v>
          </cell>
          <cell r="CY18">
            <v>0</v>
          </cell>
          <cell r="CZ18">
            <v>100</v>
          </cell>
          <cell r="DA18">
            <v>0</v>
          </cell>
          <cell r="DB18">
            <v>100</v>
          </cell>
          <cell r="DC18">
            <v>9546.2094444444447</v>
          </cell>
          <cell r="DD18">
            <v>100</v>
          </cell>
          <cell r="DE18">
            <v>17.549579620361328</v>
          </cell>
          <cell r="DF18">
            <v>100</v>
          </cell>
          <cell r="DG18">
            <v>10.749165429009331</v>
          </cell>
          <cell r="DH18">
            <v>100</v>
          </cell>
          <cell r="DI18">
            <v>0</v>
          </cell>
          <cell r="DJ18">
            <v>100</v>
          </cell>
          <cell r="DK18">
            <v>0</v>
          </cell>
          <cell r="DL18">
            <v>100</v>
          </cell>
          <cell r="DM18">
            <v>0</v>
          </cell>
          <cell r="DN18">
            <v>100</v>
          </cell>
          <cell r="DO18">
            <v>0</v>
          </cell>
          <cell r="DP18">
            <v>100</v>
          </cell>
          <cell r="DQ18">
            <v>21.007064050038654</v>
          </cell>
          <cell r="DR18">
            <v>100</v>
          </cell>
          <cell r="DS18">
            <v>7.1322500387827557</v>
          </cell>
          <cell r="DT18">
            <v>100</v>
          </cell>
          <cell r="DU18">
            <v>9.8330396585994304</v>
          </cell>
          <cell r="DV18">
            <v>100</v>
          </cell>
          <cell r="DW18">
            <v>89.682315773434112</v>
          </cell>
          <cell r="DX18">
            <v>100</v>
          </cell>
          <cell r="DY18">
            <v>0</v>
          </cell>
          <cell r="DZ18">
            <v>100</v>
          </cell>
          <cell r="EA18">
            <v>0</v>
          </cell>
          <cell r="EB18">
            <v>100</v>
          </cell>
          <cell r="EC18">
            <v>0</v>
          </cell>
          <cell r="ED18">
            <v>100</v>
          </cell>
          <cell r="EE18">
            <v>83.287433257632784</v>
          </cell>
          <cell r="EF18">
            <v>100</v>
          </cell>
          <cell r="EG18">
            <v>0</v>
          </cell>
          <cell r="EH18">
            <v>100</v>
          </cell>
          <cell r="EI18">
            <v>81.106930075751407</v>
          </cell>
          <cell r="EJ18">
            <v>100</v>
          </cell>
          <cell r="EK18">
            <v>0</v>
          </cell>
          <cell r="EL18">
            <v>100</v>
          </cell>
          <cell r="EM18">
            <v>0</v>
          </cell>
          <cell r="EN18">
            <v>100</v>
          </cell>
          <cell r="EO18">
            <v>10.503999932607014</v>
          </cell>
          <cell r="EP18">
            <v>100</v>
          </cell>
          <cell r="EQ18">
            <v>7.5327499787012737</v>
          </cell>
          <cell r="ER18">
            <v>100</v>
          </cell>
          <cell r="ES18">
            <v>2.694583358367284</v>
          </cell>
          <cell r="ET18">
            <v>100</v>
          </cell>
          <cell r="EU18">
            <v>8.8348332881927494</v>
          </cell>
          <cell r="EV18">
            <v>100</v>
          </cell>
          <cell r="EW18">
            <v>10.151583274205526</v>
          </cell>
          <cell r="EX18">
            <v>100</v>
          </cell>
          <cell r="EY18">
            <v>-139.94694444444445</v>
          </cell>
          <cell r="EZ18">
            <v>100</v>
          </cell>
          <cell r="FA18">
            <v>85</v>
          </cell>
          <cell r="FB18">
            <v>100</v>
          </cell>
        </row>
        <row r="19">
          <cell r="D19">
            <v>43885.666666666664</v>
          </cell>
          <cell r="E19">
            <v>105.52549529393514</v>
          </cell>
          <cell r="F19">
            <v>100</v>
          </cell>
          <cell r="G19">
            <v>57.309773982365925</v>
          </cell>
          <cell r="H19">
            <v>100</v>
          </cell>
          <cell r="I19">
            <v>870.34249999999997</v>
          </cell>
          <cell r="J19">
            <v>100</v>
          </cell>
          <cell r="K19">
            <v>2.3625056425730389</v>
          </cell>
          <cell r="L19">
            <v>100</v>
          </cell>
          <cell r="M19">
            <v>104.04947440465291</v>
          </cell>
          <cell r="N19">
            <v>100</v>
          </cell>
          <cell r="O19">
            <v>49.026626968383788</v>
          </cell>
          <cell r="P19">
            <v>100</v>
          </cell>
          <cell r="Q19">
            <v>0</v>
          </cell>
          <cell r="R19">
            <v>100</v>
          </cell>
          <cell r="S19">
            <v>2.3505345004796983</v>
          </cell>
          <cell r="T19">
            <v>100</v>
          </cell>
          <cell r="U19">
            <v>105.25682941436767</v>
          </cell>
          <cell r="V19">
            <v>100</v>
          </cell>
          <cell r="W19">
            <v>57.309773982365925</v>
          </cell>
          <cell r="X19">
            <v>100</v>
          </cell>
          <cell r="Y19">
            <v>391.75666666666666</v>
          </cell>
          <cell r="Z19">
            <v>100</v>
          </cell>
          <cell r="AA19">
            <v>2.2130059003829956</v>
          </cell>
          <cell r="AB19">
            <v>100</v>
          </cell>
          <cell r="AC19">
            <v>1890.8979729207356</v>
          </cell>
          <cell r="AD19">
            <v>100</v>
          </cell>
          <cell r="AE19">
            <v>0</v>
          </cell>
          <cell r="AF19">
            <v>100</v>
          </cell>
          <cell r="AG19">
            <v>49.026626968383788</v>
          </cell>
          <cell r="AH19">
            <v>100</v>
          </cell>
          <cell r="AI19">
            <v>0</v>
          </cell>
          <cell r="AJ19">
            <v>100</v>
          </cell>
          <cell r="AK19">
            <v>0</v>
          </cell>
          <cell r="AL19">
            <v>100</v>
          </cell>
          <cell r="AM19">
            <v>0</v>
          </cell>
          <cell r="AN19">
            <v>100</v>
          </cell>
          <cell r="AO19">
            <v>900.66666666666663</v>
          </cell>
          <cell r="AP19">
            <v>100</v>
          </cell>
          <cell r="AQ19">
            <v>0</v>
          </cell>
          <cell r="AR19">
            <v>100</v>
          </cell>
          <cell r="AS19">
            <v>0</v>
          </cell>
          <cell r="AT19">
            <v>100</v>
          </cell>
          <cell r="AU19">
            <v>0</v>
          </cell>
          <cell r="AV19">
            <v>100</v>
          </cell>
          <cell r="AW19">
            <v>848.76833333333332</v>
          </cell>
          <cell r="AX19">
            <v>100</v>
          </cell>
          <cell r="AY19">
            <v>0</v>
          </cell>
          <cell r="AZ19">
            <v>100</v>
          </cell>
          <cell r="BA19">
            <v>2193.3659076605904</v>
          </cell>
          <cell r="BB19">
            <v>100</v>
          </cell>
          <cell r="BC19">
            <v>2031.5247735595703</v>
          </cell>
          <cell r="BD19">
            <v>100</v>
          </cell>
          <cell r="BE19">
            <v>101.88914300282796</v>
          </cell>
          <cell r="BF19">
            <v>100</v>
          </cell>
          <cell r="BG19">
            <v>8.5292081069946288</v>
          </cell>
          <cell r="BH19">
            <v>100</v>
          </cell>
          <cell r="BI19">
            <v>1926.3080956013998</v>
          </cell>
          <cell r="BJ19">
            <v>100</v>
          </cell>
          <cell r="BK19">
            <v>1759.6348148600262</v>
          </cell>
          <cell r="BL19">
            <v>100</v>
          </cell>
          <cell r="BM19">
            <v>101.22122866312662</v>
          </cell>
          <cell r="BN19">
            <v>100</v>
          </cell>
          <cell r="BO19">
            <v>7.7887006600697832</v>
          </cell>
          <cell r="BP19">
            <v>100</v>
          </cell>
          <cell r="BQ19">
            <v>1456.931396484375</v>
          </cell>
          <cell r="BR19">
            <v>0</v>
          </cell>
          <cell r="BS19">
            <v>1273.3271484375</v>
          </cell>
          <cell r="BT19">
            <v>0</v>
          </cell>
          <cell r="BU19">
            <v>97.901885986328125</v>
          </cell>
          <cell r="BV19">
            <v>0</v>
          </cell>
          <cell r="BW19">
            <v>6.9993133544921875</v>
          </cell>
          <cell r="BX19">
            <v>0</v>
          </cell>
          <cell r="BY19">
            <v>1838.9537246704101</v>
          </cell>
          <cell r="BZ19">
            <v>100</v>
          </cell>
          <cell r="CA19">
            <v>1659.0088491821289</v>
          </cell>
          <cell r="CB19">
            <v>100</v>
          </cell>
          <cell r="CC19">
            <v>100.2616908454895</v>
          </cell>
          <cell r="CD19">
            <v>100</v>
          </cell>
          <cell r="CE19">
            <v>7.9855114853382112</v>
          </cell>
          <cell r="CF19">
            <v>100</v>
          </cell>
          <cell r="CG19">
            <v>1350.4994796752931</v>
          </cell>
          <cell r="CH19">
            <v>100</v>
          </cell>
          <cell r="CI19">
            <v>1234.6900494384765</v>
          </cell>
          <cell r="CJ19">
            <v>100</v>
          </cell>
          <cell r="CK19">
            <v>100.28171204884848</v>
          </cell>
          <cell r="CL19">
            <v>100</v>
          </cell>
          <cell r="CM19">
            <v>7.8042190559705098</v>
          </cell>
          <cell r="CN19">
            <v>100</v>
          </cell>
          <cell r="CO19">
            <v>1381.0335786946614</v>
          </cell>
          <cell r="CP19">
            <v>100</v>
          </cell>
          <cell r="CQ19">
            <v>1195.9130697631836</v>
          </cell>
          <cell r="CR19">
            <v>100</v>
          </cell>
          <cell r="CS19">
            <v>104.32728162765503</v>
          </cell>
          <cell r="CT19">
            <v>100</v>
          </cell>
          <cell r="CU19">
            <v>7.1857251397768653</v>
          </cell>
          <cell r="CV19">
            <v>100</v>
          </cell>
          <cell r="CW19">
            <v>0</v>
          </cell>
          <cell r="CX19">
            <v>100</v>
          </cell>
          <cell r="CY19">
            <v>0</v>
          </cell>
          <cell r="CZ19">
            <v>100</v>
          </cell>
          <cell r="DA19">
            <v>0</v>
          </cell>
          <cell r="DB19">
            <v>100</v>
          </cell>
          <cell r="DC19">
            <v>9555.8297222222227</v>
          </cell>
          <cell r="DD19">
            <v>100</v>
          </cell>
          <cell r="DE19">
            <v>17.97088428232405</v>
          </cell>
          <cell r="DF19">
            <v>100</v>
          </cell>
          <cell r="DG19">
            <v>10.750995694001515</v>
          </cell>
          <cell r="DH19">
            <v>100</v>
          </cell>
          <cell r="DI19">
            <v>0</v>
          </cell>
          <cell r="DJ19">
            <v>100</v>
          </cell>
          <cell r="DK19">
            <v>0</v>
          </cell>
          <cell r="DL19">
            <v>100</v>
          </cell>
          <cell r="DM19">
            <v>0</v>
          </cell>
          <cell r="DN19">
            <v>100</v>
          </cell>
          <cell r="DO19">
            <v>0</v>
          </cell>
          <cell r="DP19">
            <v>100</v>
          </cell>
          <cell r="DQ19">
            <v>21.542911757363214</v>
          </cell>
          <cell r="DR19">
            <v>100</v>
          </cell>
          <cell r="DS19">
            <v>8.7152500788370766</v>
          </cell>
          <cell r="DT19">
            <v>100</v>
          </cell>
          <cell r="DU19">
            <v>12.27784013721678</v>
          </cell>
          <cell r="DV19">
            <v>100</v>
          </cell>
          <cell r="DW19">
            <v>99.121234565311013</v>
          </cell>
          <cell r="DX19">
            <v>100</v>
          </cell>
          <cell r="DY19">
            <v>0</v>
          </cell>
          <cell r="DZ19">
            <v>100</v>
          </cell>
          <cell r="EA19">
            <v>0</v>
          </cell>
          <cell r="EB19">
            <v>100</v>
          </cell>
          <cell r="EC19">
            <v>0</v>
          </cell>
          <cell r="ED19">
            <v>100</v>
          </cell>
          <cell r="EE19">
            <v>83.507057634989422</v>
          </cell>
          <cell r="EF19">
            <v>100</v>
          </cell>
          <cell r="EG19">
            <v>0</v>
          </cell>
          <cell r="EH19">
            <v>100</v>
          </cell>
          <cell r="EI19">
            <v>87.776087385813398</v>
          </cell>
          <cell r="EJ19">
            <v>100</v>
          </cell>
          <cell r="EK19">
            <v>0</v>
          </cell>
          <cell r="EL19">
            <v>100</v>
          </cell>
          <cell r="EM19">
            <v>0</v>
          </cell>
          <cell r="EN19">
            <v>100</v>
          </cell>
          <cell r="EO19">
            <v>10.732333262761435</v>
          </cell>
          <cell r="EP19">
            <v>100</v>
          </cell>
          <cell r="EQ19">
            <v>8.6417500813802075</v>
          </cell>
          <cell r="ER19">
            <v>100</v>
          </cell>
          <cell r="ES19">
            <v>4.2522500316301981</v>
          </cell>
          <cell r="ET19">
            <v>100</v>
          </cell>
          <cell r="EU19">
            <v>10.335249964396159</v>
          </cell>
          <cell r="EV19">
            <v>100</v>
          </cell>
          <cell r="EW19">
            <v>10.127583328882853</v>
          </cell>
          <cell r="EX19">
            <v>100</v>
          </cell>
          <cell r="EY19">
            <v>-124.94361111111111</v>
          </cell>
          <cell r="EZ19">
            <v>100</v>
          </cell>
          <cell r="FA19">
            <v>85</v>
          </cell>
          <cell r="FB19">
            <v>100</v>
          </cell>
        </row>
        <row r="20">
          <cell r="D20">
            <v>43885.708333333336</v>
          </cell>
          <cell r="E20">
            <v>104.09673747380575</v>
          </cell>
          <cell r="F20">
            <v>100</v>
          </cell>
          <cell r="G20">
            <v>56.963247607549029</v>
          </cell>
          <cell r="H20">
            <v>100</v>
          </cell>
          <cell r="I20">
            <v>986.41583333333335</v>
          </cell>
          <cell r="J20">
            <v>100</v>
          </cell>
          <cell r="K20">
            <v>2.3781433566411336</v>
          </cell>
          <cell r="L20">
            <v>100</v>
          </cell>
          <cell r="M20">
            <v>104.13538740793864</v>
          </cell>
          <cell r="N20">
            <v>100</v>
          </cell>
          <cell r="O20">
            <v>49.021794891357423</v>
          </cell>
          <cell r="P20">
            <v>100</v>
          </cell>
          <cell r="Q20">
            <v>0</v>
          </cell>
          <cell r="R20">
            <v>100</v>
          </cell>
          <cell r="S20">
            <v>2.3623605986436207</v>
          </cell>
          <cell r="T20">
            <v>100</v>
          </cell>
          <cell r="U20">
            <v>103.93911118825277</v>
          </cell>
          <cell r="V20">
            <v>100</v>
          </cell>
          <cell r="W20">
            <v>56.963247607549029</v>
          </cell>
          <cell r="X20">
            <v>100</v>
          </cell>
          <cell r="Y20">
            <v>465.38833333333332</v>
          </cell>
          <cell r="Z20">
            <v>100</v>
          </cell>
          <cell r="AA20">
            <v>2.219758342107137</v>
          </cell>
          <cell r="AB20">
            <v>100</v>
          </cell>
          <cell r="AC20">
            <v>1834.9206301879883</v>
          </cell>
          <cell r="AD20">
            <v>100</v>
          </cell>
          <cell r="AE20">
            <v>0</v>
          </cell>
          <cell r="AF20">
            <v>100</v>
          </cell>
          <cell r="AG20">
            <v>49.021794891357423</v>
          </cell>
          <cell r="AH20">
            <v>100</v>
          </cell>
          <cell r="AI20">
            <v>0</v>
          </cell>
          <cell r="AJ20">
            <v>100</v>
          </cell>
          <cell r="AK20">
            <v>0</v>
          </cell>
          <cell r="AL20">
            <v>100</v>
          </cell>
          <cell r="AM20">
            <v>0</v>
          </cell>
          <cell r="AN20">
            <v>100</v>
          </cell>
          <cell r="AO20">
            <v>977.10833333333335</v>
          </cell>
          <cell r="AP20">
            <v>100</v>
          </cell>
          <cell r="AQ20">
            <v>0</v>
          </cell>
          <cell r="AR20">
            <v>100</v>
          </cell>
          <cell r="AS20">
            <v>0</v>
          </cell>
          <cell r="AT20">
            <v>100</v>
          </cell>
          <cell r="AU20">
            <v>0</v>
          </cell>
          <cell r="AV20">
            <v>100</v>
          </cell>
          <cell r="AW20">
            <v>948.875</v>
          </cell>
          <cell r="AX20">
            <v>100</v>
          </cell>
          <cell r="AY20">
            <v>0</v>
          </cell>
          <cell r="AZ20">
            <v>100</v>
          </cell>
          <cell r="BA20">
            <v>2171.8411174858943</v>
          </cell>
          <cell r="BB20">
            <v>100</v>
          </cell>
          <cell r="BC20">
            <v>2021.896649983724</v>
          </cell>
          <cell r="BD20">
            <v>100</v>
          </cell>
          <cell r="BE20">
            <v>102.04150452931722</v>
          </cell>
          <cell r="BF20">
            <v>100</v>
          </cell>
          <cell r="BG20">
            <v>7.0945548005898793</v>
          </cell>
          <cell r="BH20">
            <v>100</v>
          </cell>
          <cell r="BI20">
            <v>1905.8558245849608</v>
          </cell>
          <cell r="BJ20">
            <v>100</v>
          </cell>
          <cell r="BK20">
            <v>1752.0210121663411</v>
          </cell>
          <cell r="BL20">
            <v>100</v>
          </cell>
          <cell r="BM20">
            <v>101.22809544245402</v>
          </cell>
          <cell r="BN20">
            <v>100</v>
          </cell>
          <cell r="BO20">
            <v>6.507049607038498</v>
          </cell>
          <cell r="BP20">
            <v>100</v>
          </cell>
          <cell r="BQ20">
            <v>1456.931396484375</v>
          </cell>
          <cell r="BR20">
            <v>0</v>
          </cell>
          <cell r="BS20">
            <v>1273.3271484375</v>
          </cell>
          <cell r="BT20">
            <v>0</v>
          </cell>
          <cell r="BU20">
            <v>97.901885986328125</v>
          </cell>
          <cell r="BV20">
            <v>0</v>
          </cell>
          <cell r="BW20">
            <v>6.9993133544921875</v>
          </cell>
          <cell r="BX20">
            <v>0</v>
          </cell>
          <cell r="BY20">
            <v>1820.0544798787435</v>
          </cell>
          <cell r="BZ20">
            <v>100</v>
          </cell>
          <cell r="CA20">
            <v>1649.2582758585611</v>
          </cell>
          <cell r="CB20">
            <v>100</v>
          </cell>
          <cell r="CC20">
            <v>100.79855384826661</v>
          </cell>
          <cell r="CD20">
            <v>100</v>
          </cell>
          <cell r="CE20">
            <v>6.6275882295767463</v>
          </cell>
          <cell r="CF20">
            <v>100</v>
          </cell>
          <cell r="CG20">
            <v>1335.0317287190755</v>
          </cell>
          <cell r="CH20">
            <v>100</v>
          </cell>
          <cell r="CI20">
            <v>1227.1018957519532</v>
          </cell>
          <cell r="CJ20">
            <v>100</v>
          </cell>
          <cell r="CK20">
            <v>99.912106812795002</v>
          </cell>
          <cell r="CL20">
            <v>100</v>
          </cell>
          <cell r="CM20">
            <v>6.3881436963876093</v>
          </cell>
          <cell r="CN20">
            <v>100</v>
          </cell>
          <cell r="CO20">
            <v>1359.8185162353516</v>
          </cell>
          <cell r="CP20">
            <v>100</v>
          </cell>
          <cell r="CQ20">
            <v>1182.2209806315104</v>
          </cell>
          <cell r="CR20">
            <v>100</v>
          </cell>
          <cell r="CS20">
            <v>103.74891407012939</v>
          </cell>
          <cell r="CT20">
            <v>100</v>
          </cell>
          <cell r="CU20">
            <v>5.7453497445583341</v>
          </cell>
          <cell r="CV20">
            <v>100</v>
          </cell>
          <cell r="CW20">
            <v>0</v>
          </cell>
          <cell r="CX20">
            <v>100</v>
          </cell>
          <cell r="CY20">
            <v>0</v>
          </cell>
          <cell r="CZ20">
            <v>100</v>
          </cell>
          <cell r="DA20">
            <v>0</v>
          </cell>
          <cell r="DB20">
            <v>100</v>
          </cell>
          <cell r="DC20">
            <v>9566.008055555556</v>
          </cell>
          <cell r="DD20">
            <v>99</v>
          </cell>
          <cell r="DE20">
            <v>17.665218353271484</v>
          </cell>
          <cell r="DF20">
            <v>100</v>
          </cell>
          <cell r="DG20">
            <v>10.749856332672968</v>
          </cell>
          <cell r="DH20">
            <v>100</v>
          </cell>
          <cell r="DI20">
            <v>0</v>
          </cell>
          <cell r="DJ20">
            <v>100</v>
          </cell>
          <cell r="DK20">
            <v>0</v>
          </cell>
          <cell r="DL20">
            <v>100</v>
          </cell>
          <cell r="DM20">
            <v>0</v>
          </cell>
          <cell r="DN20">
            <v>100</v>
          </cell>
          <cell r="DO20">
            <v>0</v>
          </cell>
          <cell r="DP20">
            <v>100</v>
          </cell>
          <cell r="DQ20">
            <v>25.100700182384916</v>
          </cell>
          <cell r="DR20">
            <v>100</v>
          </cell>
          <cell r="DS20">
            <v>7.3012499809265137</v>
          </cell>
          <cell r="DT20">
            <v>100</v>
          </cell>
          <cell r="DU20">
            <v>9.7163369162877409</v>
          </cell>
          <cell r="DV20">
            <v>100</v>
          </cell>
          <cell r="DW20">
            <v>100.11202703052096</v>
          </cell>
          <cell r="DX20">
            <v>100</v>
          </cell>
          <cell r="DY20">
            <v>0</v>
          </cell>
          <cell r="DZ20">
            <v>100</v>
          </cell>
          <cell r="EA20">
            <v>0</v>
          </cell>
          <cell r="EB20">
            <v>100</v>
          </cell>
          <cell r="EC20">
            <v>0</v>
          </cell>
          <cell r="ED20">
            <v>100</v>
          </cell>
          <cell r="EE20">
            <v>84.931549349890815</v>
          </cell>
          <cell r="EF20">
            <v>100</v>
          </cell>
          <cell r="EG20">
            <v>0</v>
          </cell>
          <cell r="EH20">
            <v>100</v>
          </cell>
          <cell r="EI20">
            <v>88.303081652323399</v>
          </cell>
          <cell r="EJ20">
            <v>100</v>
          </cell>
          <cell r="EK20">
            <v>0</v>
          </cell>
          <cell r="EL20">
            <v>100</v>
          </cell>
          <cell r="EM20">
            <v>0</v>
          </cell>
          <cell r="EN20">
            <v>100</v>
          </cell>
          <cell r="EO20">
            <v>10.524833265940348</v>
          </cell>
          <cell r="EP20">
            <v>100</v>
          </cell>
          <cell r="EQ20">
            <v>8.9071665763854977</v>
          </cell>
          <cell r="ER20">
            <v>100</v>
          </cell>
          <cell r="ES20">
            <v>4.6909167210261025</v>
          </cell>
          <cell r="ET20">
            <v>100</v>
          </cell>
          <cell r="EU20">
            <v>9.8040000279744461</v>
          </cell>
          <cell r="EV20">
            <v>100</v>
          </cell>
          <cell r="EW20">
            <v>9.6165000041325879</v>
          </cell>
          <cell r="EX20">
            <v>100</v>
          </cell>
          <cell r="EY20">
            <v>-135.65416666666667</v>
          </cell>
          <cell r="EZ20">
            <v>100</v>
          </cell>
          <cell r="FA20">
            <v>85</v>
          </cell>
          <cell r="FB20">
            <v>100</v>
          </cell>
        </row>
        <row r="21">
          <cell r="D21">
            <v>43885.75</v>
          </cell>
          <cell r="E21">
            <v>103.90683368682862</v>
          </cell>
          <cell r="F21">
            <v>100</v>
          </cell>
          <cell r="G21">
            <v>56.545722529093425</v>
          </cell>
          <cell r="H21">
            <v>100</v>
          </cell>
          <cell r="I21">
            <v>1140.0733333333333</v>
          </cell>
          <cell r="J21">
            <v>100</v>
          </cell>
          <cell r="K21">
            <v>2.4062924530108769</v>
          </cell>
          <cell r="L21">
            <v>100</v>
          </cell>
          <cell r="M21">
            <v>102.97847459793091</v>
          </cell>
          <cell r="N21">
            <v>100</v>
          </cell>
          <cell r="O21">
            <v>48.991305033365883</v>
          </cell>
          <cell r="P21">
            <v>100</v>
          </cell>
          <cell r="Q21">
            <v>0</v>
          </cell>
          <cell r="R21">
            <v>100</v>
          </cell>
          <cell r="S21">
            <v>2.3855690783262253</v>
          </cell>
          <cell r="T21">
            <v>100</v>
          </cell>
          <cell r="U21">
            <v>103.89127716700236</v>
          </cell>
          <cell r="V21">
            <v>100</v>
          </cell>
          <cell r="W21">
            <v>56.545722529093425</v>
          </cell>
          <cell r="X21">
            <v>100</v>
          </cell>
          <cell r="Y21">
            <v>541.40583333333336</v>
          </cell>
          <cell r="Z21">
            <v>100</v>
          </cell>
          <cell r="AA21">
            <v>2.198212423523267</v>
          </cell>
          <cell r="AB21">
            <v>100</v>
          </cell>
          <cell r="AC21">
            <v>1725.4126405843099</v>
          </cell>
          <cell r="AD21">
            <v>100</v>
          </cell>
          <cell r="AE21">
            <v>0</v>
          </cell>
          <cell r="AF21">
            <v>100</v>
          </cell>
          <cell r="AG21">
            <v>48.991305033365883</v>
          </cell>
          <cell r="AH21">
            <v>100</v>
          </cell>
          <cell r="AI21">
            <v>0</v>
          </cell>
          <cell r="AJ21">
            <v>100</v>
          </cell>
          <cell r="AK21">
            <v>0</v>
          </cell>
          <cell r="AL21">
            <v>100</v>
          </cell>
          <cell r="AM21">
            <v>0</v>
          </cell>
          <cell r="AN21">
            <v>100</v>
          </cell>
          <cell r="AO21">
            <v>1106.6975</v>
          </cell>
          <cell r="AP21">
            <v>100</v>
          </cell>
          <cell r="AQ21">
            <v>0</v>
          </cell>
          <cell r="AR21">
            <v>100</v>
          </cell>
          <cell r="AS21">
            <v>0</v>
          </cell>
          <cell r="AT21">
            <v>100</v>
          </cell>
          <cell r="AU21">
            <v>0</v>
          </cell>
          <cell r="AV21">
            <v>100</v>
          </cell>
          <cell r="AW21">
            <v>1071.5733333333333</v>
          </cell>
          <cell r="AX21">
            <v>100</v>
          </cell>
          <cell r="AY21">
            <v>0</v>
          </cell>
          <cell r="AZ21">
            <v>100</v>
          </cell>
          <cell r="BA21">
            <v>2142.0443615044487</v>
          </cell>
          <cell r="BB21">
            <v>100</v>
          </cell>
          <cell r="BC21">
            <v>1982.2089806111653</v>
          </cell>
          <cell r="BD21">
            <v>100</v>
          </cell>
          <cell r="BE21">
            <v>102.07571062088013</v>
          </cell>
          <cell r="BF21">
            <v>100</v>
          </cell>
          <cell r="BG21">
            <v>4.8438998965422311</v>
          </cell>
          <cell r="BH21">
            <v>100</v>
          </cell>
          <cell r="BI21">
            <v>1875.5242624918619</v>
          </cell>
          <cell r="BJ21">
            <v>100</v>
          </cell>
          <cell r="BK21">
            <v>1712.7891498819988</v>
          </cell>
          <cell r="BL21">
            <v>100</v>
          </cell>
          <cell r="BM21">
            <v>101.22819683074951</v>
          </cell>
          <cell r="BN21">
            <v>100</v>
          </cell>
          <cell r="BO21">
            <v>4.4875943181912108</v>
          </cell>
          <cell r="BP21">
            <v>100</v>
          </cell>
          <cell r="BQ21">
            <v>1456.931396484375</v>
          </cell>
          <cell r="BR21">
            <v>0</v>
          </cell>
          <cell r="BS21">
            <v>1273.3271484375</v>
          </cell>
          <cell r="BT21">
            <v>0</v>
          </cell>
          <cell r="BU21">
            <v>97.901885986328125</v>
          </cell>
          <cell r="BV21">
            <v>0</v>
          </cell>
          <cell r="BW21">
            <v>6.9993133544921875</v>
          </cell>
          <cell r="BX21">
            <v>0</v>
          </cell>
          <cell r="BY21">
            <v>1792.8365151977539</v>
          </cell>
          <cell r="BZ21">
            <v>100</v>
          </cell>
          <cell r="CA21">
            <v>1605.5489957682291</v>
          </cell>
          <cell r="CB21">
            <v>100</v>
          </cell>
          <cell r="CC21">
            <v>100.87263635635377</v>
          </cell>
          <cell r="CD21">
            <v>100</v>
          </cell>
          <cell r="CE21">
            <v>4.7404973308245344</v>
          </cell>
          <cell r="CF21">
            <v>100</v>
          </cell>
          <cell r="CG21">
            <v>1275.58005859375</v>
          </cell>
          <cell r="CH21">
            <v>100</v>
          </cell>
          <cell r="CI21">
            <v>1183.3197656249999</v>
          </cell>
          <cell r="CJ21">
            <v>100</v>
          </cell>
          <cell r="CK21">
            <v>100.30077002207439</v>
          </cell>
          <cell r="CL21">
            <v>100</v>
          </cell>
          <cell r="CM21">
            <v>4.9958494643370308</v>
          </cell>
          <cell r="CN21">
            <v>100</v>
          </cell>
          <cell r="CO21">
            <v>1294.8377418009441</v>
          </cell>
          <cell r="CP21">
            <v>100</v>
          </cell>
          <cell r="CQ21">
            <v>1113.704508972168</v>
          </cell>
          <cell r="CR21">
            <v>100</v>
          </cell>
          <cell r="CS21">
            <v>100.77538632074992</v>
          </cell>
          <cell r="CT21">
            <v>100</v>
          </cell>
          <cell r="CU21">
            <v>4.2708170084158583</v>
          </cell>
          <cell r="CV21">
            <v>100</v>
          </cell>
          <cell r="CW21">
            <v>0</v>
          </cell>
          <cell r="CX21">
            <v>100</v>
          </cell>
          <cell r="CY21">
            <v>0</v>
          </cell>
          <cell r="CZ21">
            <v>100</v>
          </cell>
          <cell r="DA21">
            <v>0</v>
          </cell>
          <cell r="DB21">
            <v>100</v>
          </cell>
          <cell r="DC21">
            <v>9555.8380555555559</v>
          </cell>
          <cell r="DD21">
            <v>100</v>
          </cell>
          <cell r="DE21">
            <v>17.015826245943707</v>
          </cell>
          <cell r="DF21">
            <v>100</v>
          </cell>
          <cell r="DG21">
            <v>10.748448689778646</v>
          </cell>
          <cell r="DH21">
            <v>100</v>
          </cell>
          <cell r="DI21">
            <v>0</v>
          </cell>
          <cell r="DJ21">
            <v>100</v>
          </cell>
          <cell r="DK21">
            <v>0</v>
          </cell>
          <cell r="DL21">
            <v>100</v>
          </cell>
          <cell r="DM21">
            <v>0</v>
          </cell>
          <cell r="DN21">
            <v>100</v>
          </cell>
          <cell r="DO21">
            <v>0</v>
          </cell>
          <cell r="DP21">
            <v>100</v>
          </cell>
          <cell r="DQ21">
            <v>30.021829370392695</v>
          </cell>
          <cell r="DR21">
            <v>100</v>
          </cell>
          <cell r="DS21">
            <v>8.5590000549952183</v>
          </cell>
          <cell r="DT21">
            <v>100</v>
          </cell>
          <cell r="DU21">
            <v>11.706499901215235</v>
          </cell>
          <cell r="DV21">
            <v>100</v>
          </cell>
          <cell r="DW21">
            <v>124.11101293563843</v>
          </cell>
          <cell r="DX21">
            <v>100</v>
          </cell>
          <cell r="DY21">
            <v>0</v>
          </cell>
          <cell r="DZ21">
            <v>100</v>
          </cell>
          <cell r="EA21">
            <v>0</v>
          </cell>
          <cell r="EB21">
            <v>100</v>
          </cell>
          <cell r="EC21">
            <v>0</v>
          </cell>
          <cell r="ED21">
            <v>100</v>
          </cell>
          <cell r="EE21">
            <v>86.020534144507508</v>
          </cell>
          <cell r="EF21">
            <v>100</v>
          </cell>
          <cell r="EG21">
            <v>0</v>
          </cell>
          <cell r="EH21">
            <v>100</v>
          </cell>
          <cell r="EI21">
            <v>101.35251083374024</v>
          </cell>
          <cell r="EJ21">
            <v>100</v>
          </cell>
          <cell r="EK21">
            <v>0</v>
          </cell>
          <cell r="EL21">
            <v>100</v>
          </cell>
          <cell r="EM21">
            <v>0</v>
          </cell>
          <cell r="EN21">
            <v>100</v>
          </cell>
          <cell r="EO21">
            <v>10.866833353042603</v>
          </cell>
          <cell r="EP21">
            <v>100</v>
          </cell>
          <cell r="EQ21">
            <v>10.808833312988281</v>
          </cell>
          <cell r="ER21">
            <v>100</v>
          </cell>
          <cell r="ES21">
            <v>7.5077499906222025</v>
          </cell>
          <cell r="ET21">
            <v>100</v>
          </cell>
          <cell r="EU21">
            <v>10.5849999666214</v>
          </cell>
          <cell r="EV21">
            <v>100</v>
          </cell>
          <cell r="EW21">
            <v>10.851833359400432</v>
          </cell>
          <cell r="EX21">
            <v>100</v>
          </cell>
          <cell r="EY21">
            <v>-111.68555555555555</v>
          </cell>
          <cell r="EZ21">
            <v>100</v>
          </cell>
          <cell r="FA21">
            <v>85</v>
          </cell>
          <cell r="FB21">
            <v>100</v>
          </cell>
        </row>
        <row r="22">
          <cell r="D22">
            <v>43885.791666666664</v>
          </cell>
          <cell r="E22">
            <v>105.57873168945312</v>
          </cell>
          <cell r="F22">
            <v>100</v>
          </cell>
          <cell r="G22">
            <v>55.791948987113102</v>
          </cell>
          <cell r="H22">
            <v>100</v>
          </cell>
          <cell r="I22">
            <v>1084.3325</v>
          </cell>
          <cell r="J22">
            <v>100</v>
          </cell>
          <cell r="K22">
            <v>2.4023751352230707</v>
          </cell>
          <cell r="L22">
            <v>100</v>
          </cell>
          <cell r="M22">
            <v>103.37029605229695</v>
          </cell>
          <cell r="N22">
            <v>100</v>
          </cell>
          <cell r="O22">
            <v>48.926556905110679</v>
          </cell>
          <cell r="P22">
            <v>100</v>
          </cell>
          <cell r="Q22">
            <v>0</v>
          </cell>
          <cell r="R22">
            <v>100</v>
          </cell>
          <cell r="S22">
            <v>2.3835644223292669</v>
          </cell>
          <cell r="T22">
            <v>100</v>
          </cell>
          <cell r="U22">
            <v>105.50253807067871</v>
          </cell>
          <cell r="V22">
            <v>100</v>
          </cell>
          <cell r="W22">
            <v>55.791948987113102</v>
          </cell>
          <cell r="X22">
            <v>100</v>
          </cell>
          <cell r="Y22">
            <v>525.34500000000003</v>
          </cell>
          <cell r="Z22">
            <v>100</v>
          </cell>
          <cell r="AA22">
            <v>2.2286534184217452</v>
          </cell>
          <cell r="AB22">
            <v>100</v>
          </cell>
          <cell r="AC22">
            <v>1746.0786391194661</v>
          </cell>
          <cell r="AD22">
            <v>100</v>
          </cell>
          <cell r="AE22">
            <v>0</v>
          </cell>
          <cell r="AF22">
            <v>100</v>
          </cell>
          <cell r="AG22">
            <v>48.926556905110679</v>
          </cell>
          <cell r="AH22">
            <v>100</v>
          </cell>
          <cell r="AI22">
            <v>0</v>
          </cell>
          <cell r="AJ22">
            <v>100</v>
          </cell>
          <cell r="AK22">
            <v>0</v>
          </cell>
          <cell r="AL22">
            <v>100</v>
          </cell>
          <cell r="AM22">
            <v>0</v>
          </cell>
          <cell r="AN22">
            <v>100</v>
          </cell>
          <cell r="AO22">
            <v>1081.6183333333333</v>
          </cell>
          <cell r="AP22">
            <v>100</v>
          </cell>
          <cell r="AQ22">
            <v>0</v>
          </cell>
          <cell r="AR22">
            <v>100</v>
          </cell>
          <cell r="AS22">
            <v>0</v>
          </cell>
          <cell r="AT22">
            <v>100</v>
          </cell>
          <cell r="AU22">
            <v>0</v>
          </cell>
          <cell r="AV22">
            <v>100</v>
          </cell>
          <cell r="AW22">
            <v>1078.9633333333334</v>
          </cell>
          <cell r="AX22">
            <v>100</v>
          </cell>
          <cell r="AY22">
            <v>0</v>
          </cell>
          <cell r="AZ22">
            <v>100</v>
          </cell>
          <cell r="BA22">
            <v>2160.5129808892143</v>
          </cell>
          <cell r="BB22">
            <v>100</v>
          </cell>
          <cell r="BC22">
            <v>1977.9493031819661</v>
          </cell>
          <cell r="BD22">
            <v>100</v>
          </cell>
          <cell r="BE22">
            <v>101.76076358159384</v>
          </cell>
          <cell r="BF22">
            <v>100</v>
          </cell>
          <cell r="BG22">
            <v>4.9645987403392793</v>
          </cell>
          <cell r="BH22">
            <v>100</v>
          </cell>
          <cell r="BI22">
            <v>1891.5530762736003</v>
          </cell>
          <cell r="BJ22">
            <v>100</v>
          </cell>
          <cell r="BK22">
            <v>1704.8823728434245</v>
          </cell>
          <cell r="BL22">
            <v>100</v>
          </cell>
          <cell r="BM22">
            <v>101.29996548334758</v>
          </cell>
          <cell r="BN22">
            <v>100</v>
          </cell>
          <cell r="BO22">
            <v>4.1879910310109461</v>
          </cell>
          <cell r="BP22">
            <v>100</v>
          </cell>
          <cell r="BQ22">
            <v>1456.931396484375</v>
          </cell>
          <cell r="BR22">
            <v>0</v>
          </cell>
          <cell r="BS22">
            <v>1273.3271484375</v>
          </cell>
          <cell r="BT22">
            <v>0</v>
          </cell>
          <cell r="BU22">
            <v>97.901885986328125</v>
          </cell>
          <cell r="BV22">
            <v>0</v>
          </cell>
          <cell r="BW22">
            <v>6.9993133544921875</v>
          </cell>
          <cell r="BX22">
            <v>0</v>
          </cell>
          <cell r="BY22">
            <v>1809.9599313354493</v>
          </cell>
          <cell r="BZ22">
            <v>100</v>
          </cell>
          <cell r="CA22">
            <v>1599.6558282470703</v>
          </cell>
          <cell r="CB22">
            <v>100</v>
          </cell>
          <cell r="CC22">
            <v>100.77787786483765</v>
          </cell>
          <cell r="CD22">
            <v>100</v>
          </cell>
          <cell r="CE22">
            <v>4.6710916678110754</v>
          </cell>
          <cell r="CF22">
            <v>100</v>
          </cell>
          <cell r="CG22">
            <v>1301.8570857747395</v>
          </cell>
          <cell r="CH22">
            <v>100</v>
          </cell>
          <cell r="CI22">
            <v>1202.6426045735677</v>
          </cell>
          <cell r="CJ22">
            <v>100</v>
          </cell>
          <cell r="CK22">
            <v>101.16519311904908</v>
          </cell>
          <cell r="CL22">
            <v>100</v>
          </cell>
          <cell r="CM22">
            <v>4.9671396092573801</v>
          </cell>
          <cell r="CN22">
            <v>100</v>
          </cell>
          <cell r="CO22">
            <v>1328.4252395629883</v>
          </cell>
          <cell r="CP22">
            <v>100</v>
          </cell>
          <cell r="CQ22">
            <v>1134.7339249674478</v>
          </cell>
          <cell r="CR22">
            <v>100</v>
          </cell>
          <cell r="CS22">
            <v>99.117340908050537</v>
          </cell>
          <cell r="CT22">
            <v>100</v>
          </cell>
          <cell r="CU22">
            <v>3.8638360112905503</v>
          </cell>
          <cell r="CV22">
            <v>100</v>
          </cell>
          <cell r="CW22">
            <v>0</v>
          </cell>
          <cell r="CX22">
            <v>100</v>
          </cell>
          <cell r="CY22">
            <v>0</v>
          </cell>
          <cell r="CZ22">
            <v>100</v>
          </cell>
          <cell r="DA22">
            <v>0</v>
          </cell>
          <cell r="DB22">
            <v>100</v>
          </cell>
          <cell r="DC22">
            <v>9546.8991666666661</v>
          </cell>
          <cell r="DD22">
            <v>99</v>
          </cell>
          <cell r="DE22">
            <v>16.487880863613551</v>
          </cell>
          <cell r="DF22">
            <v>100</v>
          </cell>
          <cell r="DG22">
            <v>10.746524386935764</v>
          </cell>
          <cell r="DH22">
            <v>100</v>
          </cell>
          <cell r="DI22">
            <v>0</v>
          </cell>
          <cell r="DJ22">
            <v>100</v>
          </cell>
          <cell r="DK22">
            <v>0</v>
          </cell>
          <cell r="DL22">
            <v>100</v>
          </cell>
          <cell r="DM22">
            <v>0</v>
          </cell>
          <cell r="DN22">
            <v>100</v>
          </cell>
          <cell r="DO22">
            <v>0</v>
          </cell>
          <cell r="DP22">
            <v>100</v>
          </cell>
          <cell r="DQ22">
            <v>29.828407042291428</v>
          </cell>
          <cell r="DR22">
            <v>100</v>
          </cell>
          <cell r="DS22">
            <v>11.531833346684774</v>
          </cell>
          <cell r="DT22">
            <v>100</v>
          </cell>
          <cell r="DU22">
            <v>15.903175179163615</v>
          </cell>
          <cell r="DV22">
            <v>100</v>
          </cell>
          <cell r="DW22">
            <v>138.44452739291722</v>
          </cell>
          <cell r="DX22">
            <v>100</v>
          </cell>
          <cell r="DY22">
            <v>0</v>
          </cell>
          <cell r="DZ22">
            <v>100</v>
          </cell>
          <cell r="EA22">
            <v>0</v>
          </cell>
          <cell r="EB22">
            <v>100</v>
          </cell>
          <cell r="EC22">
            <v>0</v>
          </cell>
          <cell r="ED22">
            <v>100</v>
          </cell>
          <cell r="EE22">
            <v>86.92363800472684</v>
          </cell>
          <cell r="EF22">
            <v>100</v>
          </cell>
          <cell r="EG22">
            <v>0</v>
          </cell>
          <cell r="EH22">
            <v>100</v>
          </cell>
          <cell r="EI22">
            <v>108.96347868177625</v>
          </cell>
          <cell r="EJ22">
            <v>100</v>
          </cell>
          <cell r="EK22">
            <v>0</v>
          </cell>
          <cell r="EL22">
            <v>100</v>
          </cell>
          <cell r="EM22">
            <v>0</v>
          </cell>
          <cell r="EN22">
            <v>100</v>
          </cell>
          <cell r="EO22">
            <v>10.868166621526083</v>
          </cell>
          <cell r="EP22">
            <v>100</v>
          </cell>
          <cell r="EQ22">
            <v>10.967999935150146</v>
          </cell>
          <cell r="ER22">
            <v>100</v>
          </cell>
          <cell r="ES22">
            <v>7.442916679382324</v>
          </cell>
          <cell r="ET22">
            <v>100</v>
          </cell>
          <cell r="EU22">
            <v>13.362999963760377</v>
          </cell>
          <cell r="EV22">
            <v>100</v>
          </cell>
          <cell r="EW22">
            <v>14.323166608810425</v>
          </cell>
          <cell r="EX22">
            <v>100</v>
          </cell>
          <cell r="EY22">
            <v>-133.48805555555555</v>
          </cell>
          <cell r="EZ22">
            <v>100</v>
          </cell>
          <cell r="FA22">
            <v>85</v>
          </cell>
          <cell r="FB22">
            <v>100</v>
          </cell>
        </row>
        <row r="23">
          <cell r="D23">
            <v>43885.833333333336</v>
          </cell>
          <cell r="E23">
            <v>105.01543980916341</v>
          </cell>
          <cell r="F23">
            <v>100</v>
          </cell>
          <cell r="G23">
            <v>55.320305686526829</v>
          </cell>
          <cell r="H23">
            <v>100</v>
          </cell>
          <cell r="I23">
            <v>1084.5391666666667</v>
          </cell>
          <cell r="J23">
            <v>100</v>
          </cell>
          <cell r="K23">
            <v>2.3901906919479372</v>
          </cell>
          <cell r="L23">
            <v>100</v>
          </cell>
          <cell r="M23">
            <v>104.60678813934327</v>
          </cell>
          <cell r="N23">
            <v>100</v>
          </cell>
          <cell r="O23">
            <v>48.899063110351563</v>
          </cell>
          <cell r="P23">
            <v>100</v>
          </cell>
          <cell r="Q23">
            <v>0</v>
          </cell>
          <cell r="R23">
            <v>100</v>
          </cell>
          <cell r="S23">
            <v>2.3710171051820121</v>
          </cell>
          <cell r="T23">
            <v>100</v>
          </cell>
          <cell r="U23">
            <v>104.72973188400269</v>
          </cell>
          <cell r="V23">
            <v>100</v>
          </cell>
          <cell r="W23">
            <v>55.320305686526829</v>
          </cell>
          <cell r="X23">
            <v>100</v>
          </cell>
          <cell r="Y23">
            <v>499.5025</v>
          </cell>
          <cell r="Z23">
            <v>100</v>
          </cell>
          <cell r="AA23">
            <v>2.2034585646788281</v>
          </cell>
          <cell r="AB23">
            <v>100</v>
          </cell>
          <cell r="AC23">
            <v>1751.9365498860677</v>
          </cell>
          <cell r="AD23">
            <v>100</v>
          </cell>
          <cell r="AE23">
            <v>0</v>
          </cell>
          <cell r="AF23">
            <v>100</v>
          </cell>
          <cell r="AG23">
            <v>48.899063110351563</v>
          </cell>
          <cell r="AH23">
            <v>100</v>
          </cell>
          <cell r="AI23">
            <v>0</v>
          </cell>
          <cell r="AJ23">
            <v>100</v>
          </cell>
          <cell r="AK23">
            <v>0</v>
          </cell>
          <cell r="AL23">
            <v>100</v>
          </cell>
          <cell r="AM23">
            <v>0</v>
          </cell>
          <cell r="AN23">
            <v>100</v>
          </cell>
          <cell r="AO23">
            <v>1067.44</v>
          </cell>
          <cell r="AP23">
            <v>100</v>
          </cell>
          <cell r="AQ23">
            <v>0</v>
          </cell>
          <cell r="AR23">
            <v>100</v>
          </cell>
          <cell r="AS23">
            <v>0</v>
          </cell>
          <cell r="AT23">
            <v>100</v>
          </cell>
          <cell r="AU23">
            <v>0</v>
          </cell>
          <cell r="AV23">
            <v>100</v>
          </cell>
          <cell r="AW23">
            <v>1036.8841666666667</v>
          </cell>
          <cell r="AX23">
            <v>100</v>
          </cell>
          <cell r="AY23">
            <v>0</v>
          </cell>
          <cell r="AZ23">
            <v>100</v>
          </cell>
          <cell r="BA23">
            <v>2148.999352077908</v>
          </cell>
          <cell r="BB23">
            <v>100</v>
          </cell>
          <cell r="BC23">
            <v>1981.032610982259</v>
          </cell>
          <cell r="BD23">
            <v>100</v>
          </cell>
          <cell r="BE23">
            <v>102.12237738291422</v>
          </cell>
          <cell r="BF23">
            <v>100</v>
          </cell>
          <cell r="BG23">
            <v>5.334045211474101</v>
          </cell>
          <cell r="BH23">
            <v>100</v>
          </cell>
          <cell r="BI23">
            <v>1880.3300656127931</v>
          </cell>
          <cell r="BJ23">
            <v>100</v>
          </cell>
          <cell r="BK23">
            <v>1709.0013199869791</v>
          </cell>
          <cell r="BL23">
            <v>100</v>
          </cell>
          <cell r="BM23">
            <v>101.39151936213176</v>
          </cell>
          <cell r="BN23">
            <v>100</v>
          </cell>
          <cell r="BO23">
            <v>4.119989223281542</v>
          </cell>
          <cell r="BP23">
            <v>100</v>
          </cell>
          <cell r="BQ23">
            <v>1456.931396484375</v>
          </cell>
          <cell r="BR23">
            <v>0</v>
          </cell>
          <cell r="BS23">
            <v>1273.3271484375</v>
          </cell>
          <cell r="BT23">
            <v>0</v>
          </cell>
          <cell r="BU23">
            <v>97.901885986328125</v>
          </cell>
          <cell r="BV23">
            <v>0</v>
          </cell>
          <cell r="BW23">
            <v>6.9993133544921875</v>
          </cell>
          <cell r="BX23">
            <v>0</v>
          </cell>
          <cell r="BY23">
            <v>1799.8052024332683</v>
          </cell>
          <cell r="BZ23">
            <v>100</v>
          </cell>
          <cell r="CA23">
            <v>1604.0190207926432</v>
          </cell>
          <cell r="CB23">
            <v>100</v>
          </cell>
          <cell r="CC23">
            <v>100.29421794891357</v>
          </cell>
          <cell r="CD23">
            <v>100</v>
          </cell>
          <cell r="CE23">
            <v>4.7846418420473737</v>
          </cell>
          <cell r="CF23">
            <v>100</v>
          </cell>
          <cell r="CG23">
            <v>1294.347004699707</v>
          </cell>
          <cell r="CH23">
            <v>100</v>
          </cell>
          <cell r="CI23">
            <v>1185.7500716145832</v>
          </cell>
          <cell r="CJ23">
            <v>100</v>
          </cell>
          <cell r="CK23">
            <v>100.85637408574422</v>
          </cell>
          <cell r="CL23">
            <v>100</v>
          </cell>
          <cell r="CM23">
            <v>5.1440603550275164</v>
          </cell>
          <cell r="CN23">
            <v>100</v>
          </cell>
          <cell r="CO23">
            <v>1314.4202205403647</v>
          </cell>
          <cell r="CP23">
            <v>100</v>
          </cell>
          <cell r="CQ23">
            <v>1122.6390545654297</v>
          </cell>
          <cell r="CR23">
            <v>100</v>
          </cell>
          <cell r="CS23">
            <v>99.127106800079346</v>
          </cell>
          <cell r="CT23">
            <v>100</v>
          </cell>
          <cell r="CU23">
            <v>3.7586021701494854</v>
          </cell>
          <cell r="CV23">
            <v>100</v>
          </cell>
          <cell r="CW23">
            <v>0</v>
          </cell>
          <cell r="CX23">
            <v>100</v>
          </cell>
          <cell r="CY23">
            <v>0</v>
          </cell>
          <cell r="CZ23">
            <v>100</v>
          </cell>
          <cell r="DA23">
            <v>0</v>
          </cell>
          <cell r="DB23">
            <v>100</v>
          </cell>
          <cell r="DC23">
            <v>9561.3869444444445</v>
          </cell>
          <cell r="DD23">
            <v>98</v>
          </cell>
          <cell r="DE23">
            <v>16.289266586303711</v>
          </cell>
          <cell r="DF23">
            <v>100</v>
          </cell>
          <cell r="DG23">
            <v>10.753126818868848</v>
          </cell>
          <cell r="DH23">
            <v>100</v>
          </cell>
          <cell r="DI23">
            <v>0</v>
          </cell>
          <cell r="DJ23">
            <v>100</v>
          </cell>
          <cell r="DK23">
            <v>0</v>
          </cell>
          <cell r="DL23">
            <v>100</v>
          </cell>
          <cell r="DM23">
            <v>0</v>
          </cell>
          <cell r="DN23">
            <v>100</v>
          </cell>
          <cell r="DO23">
            <v>0</v>
          </cell>
          <cell r="DP23">
            <v>100</v>
          </cell>
          <cell r="DQ23">
            <v>29.328607778019375</v>
          </cell>
          <cell r="DR23">
            <v>100</v>
          </cell>
          <cell r="DS23">
            <v>11.9784166653951</v>
          </cell>
          <cell r="DT23">
            <v>100</v>
          </cell>
          <cell r="DU23">
            <v>16.49685085217158</v>
          </cell>
          <cell r="DV23">
            <v>100</v>
          </cell>
          <cell r="DW23">
            <v>137.07910959455702</v>
          </cell>
          <cell r="DX23">
            <v>100</v>
          </cell>
          <cell r="DY23">
            <v>0</v>
          </cell>
          <cell r="DZ23">
            <v>100</v>
          </cell>
          <cell r="EA23">
            <v>0</v>
          </cell>
          <cell r="EB23">
            <v>100</v>
          </cell>
          <cell r="EC23">
            <v>0</v>
          </cell>
          <cell r="ED23">
            <v>100</v>
          </cell>
          <cell r="EE23">
            <v>87.914258933597139</v>
          </cell>
          <cell r="EF23">
            <v>100</v>
          </cell>
          <cell r="EG23">
            <v>0</v>
          </cell>
          <cell r="EH23">
            <v>100</v>
          </cell>
          <cell r="EI23">
            <v>108.45331267250909</v>
          </cell>
          <cell r="EJ23">
            <v>100</v>
          </cell>
          <cell r="EK23">
            <v>0</v>
          </cell>
          <cell r="EL23">
            <v>100</v>
          </cell>
          <cell r="EM23">
            <v>0</v>
          </cell>
          <cell r="EN23">
            <v>100</v>
          </cell>
          <cell r="EO23">
            <v>10.626083326339721</v>
          </cell>
          <cell r="EP23">
            <v>100</v>
          </cell>
          <cell r="EQ23">
            <v>10.909333324432373</v>
          </cell>
          <cell r="ER23">
            <v>100</v>
          </cell>
          <cell r="ES23">
            <v>7.3637500047683719</v>
          </cell>
          <cell r="ET23">
            <v>100</v>
          </cell>
          <cell r="EU23">
            <v>13.893499994277954</v>
          </cell>
          <cell r="EV23">
            <v>100</v>
          </cell>
          <cell r="EW23">
            <v>14.974250014623006</v>
          </cell>
          <cell r="EX23">
            <v>100</v>
          </cell>
          <cell r="EY23">
            <v>-136.36611111111111</v>
          </cell>
          <cell r="EZ23">
            <v>100</v>
          </cell>
          <cell r="FA23">
            <v>85</v>
          </cell>
          <cell r="FB23">
            <v>100</v>
          </cell>
        </row>
        <row r="24">
          <cell r="D24">
            <v>43885.875</v>
          </cell>
          <cell r="E24">
            <v>103.24366701126098</v>
          </cell>
          <cell r="F24">
            <v>100</v>
          </cell>
          <cell r="G24">
            <v>55.079584481981065</v>
          </cell>
          <cell r="H24">
            <v>100</v>
          </cell>
          <cell r="I24">
            <v>1068.9333333333334</v>
          </cell>
          <cell r="J24">
            <v>100</v>
          </cell>
          <cell r="K24">
            <v>2.3921641186873117</v>
          </cell>
          <cell r="L24">
            <v>100</v>
          </cell>
          <cell r="M24">
            <v>104.00772576649983</v>
          </cell>
          <cell r="N24">
            <v>100</v>
          </cell>
          <cell r="O24">
            <v>48.889833478927613</v>
          </cell>
          <cell r="P24">
            <v>100</v>
          </cell>
          <cell r="Q24">
            <v>0</v>
          </cell>
          <cell r="R24">
            <v>100</v>
          </cell>
          <cell r="S24">
            <v>2.373820255001386</v>
          </cell>
          <cell r="T24">
            <v>100</v>
          </cell>
          <cell r="U24">
            <v>103.05864765167236</v>
          </cell>
          <cell r="V24">
            <v>100</v>
          </cell>
          <cell r="W24">
            <v>55.079584481981065</v>
          </cell>
          <cell r="X24">
            <v>100</v>
          </cell>
          <cell r="Y24">
            <v>491.71249999999998</v>
          </cell>
          <cell r="Z24">
            <v>100</v>
          </cell>
          <cell r="AA24">
            <v>2.1855722542603813</v>
          </cell>
          <cell r="AB24">
            <v>100</v>
          </cell>
          <cell r="AC24">
            <v>1752.7128142293295</v>
          </cell>
          <cell r="AD24">
            <v>100</v>
          </cell>
          <cell r="AE24">
            <v>0</v>
          </cell>
          <cell r="AF24">
            <v>100</v>
          </cell>
          <cell r="AG24">
            <v>48.889833478927613</v>
          </cell>
          <cell r="AH24">
            <v>100</v>
          </cell>
          <cell r="AI24">
            <v>0</v>
          </cell>
          <cell r="AJ24">
            <v>100</v>
          </cell>
          <cell r="AK24">
            <v>0</v>
          </cell>
          <cell r="AL24">
            <v>100</v>
          </cell>
          <cell r="AM24">
            <v>0</v>
          </cell>
          <cell r="AN24">
            <v>100</v>
          </cell>
          <cell r="AO24">
            <v>1065.8516666666667</v>
          </cell>
          <cell r="AP24">
            <v>100</v>
          </cell>
          <cell r="AQ24">
            <v>0</v>
          </cell>
          <cell r="AR24">
            <v>100</v>
          </cell>
          <cell r="AS24">
            <v>0</v>
          </cell>
          <cell r="AT24">
            <v>100</v>
          </cell>
          <cell r="AU24">
            <v>0</v>
          </cell>
          <cell r="AV24">
            <v>100</v>
          </cell>
          <cell r="AW24">
            <v>1012.6658333333334</v>
          </cell>
          <cell r="AX24">
            <v>100</v>
          </cell>
          <cell r="AY24">
            <v>0</v>
          </cell>
          <cell r="AZ24">
            <v>100</v>
          </cell>
          <cell r="BA24">
            <v>2154.1616033935547</v>
          </cell>
          <cell r="BB24">
            <v>100</v>
          </cell>
          <cell r="BC24">
            <v>1976.7264459228516</v>
          </cell>
          <cell r="BD24">
            <v>100</v>
          </cell>
          <cell r="BE24">
            <v>100.64927062988281</v>
          </cell>
          <cell r="BF24">
            <v>100</v>
          </cell>
          <cell r="BG24">
            <v>5.2168050249417623</v>
          </cell>
          <cell r="BH24">
            <v>100</v>
          </cell>
          <cell r="BI24">
            <v>1885.6757140096029</v>
          </cell>
          <cell r="BJ24">
            <v>100</v>
          </cell>
          <cell r="BK24">
            <v>1702.3107474772135</v>
          </cell>
          <cell r="BL24">
            <v>100</v>
          </cell>
          <cell r="BM24">
            <v>101.21614265441895</v>
          </cell>
          <cell r="BN24">
            <v>100</v>
          </cell>
          <cell r="BO24">
            <v>4.5418478131294249</v>
          </cell>
          <cell r="BP24">
            <v>100</v>
          </cell>
          <cell r="BQ24">
            <v>1456.931396484375</v>
          </cell>
          <cell r="BR24">
            <v>0</v>
          </cell>
          <cell r="BS24">
            <v>1273.3271484375</v>
          </cell>
          <cell r="BT24">
            <v>0</v>
          </cell>
          <cell r="BU24">
            <v>97.901885986328125</v>
          </cell>
          <cell r="BV24">
            <v>0</v>
          </cell>
          <cell r="BW24">
            <v>6.9993133544921875</v>
          </cell>
          <cell r="BX24">
            <v>0</v>
          </cell>
          <cell r="BY24">
            <v>1805.7527033487956</v>
          </cell>
          <cell r="BZ24">
            <v>100</v>
          </cell>
          <cell r="CA24">
            <v>1598.3897834269205</v>
          </cell>
          <cell r="CB24">
            <v>100</v>
          </cell>
          <cell r="CC24">
            <v>100.34037684758505</v>
          </cell>
          <cell r="CD24">
            <v>100</v>
          </cell>
          <cell r="CE24">
            <v>5.0557716369628904</v>
          </cell>
          <cell r="CF24">
            <v>100</v>
          </cell>
          <cell r="CG24">
            <v>1288.9451262410482</v>
          </cell>
          <cell r="CH24">
            <v>100</v>
          </cell>
          <cell r="CI24">
            <v>1166.8062872314454</v>
          </cell>
          <cell r="CJ24">
            <v>100</v>
          </cell>
          <cell r="CK24">
            <v>101.23414726257325</v>
          </cell>
          <cell r="CL24">
            <v>100</v>
          </cell>
          <cell r="CM24">
            <v>4.8362248273690538</v>
          </cell>
          <cell r="CN24">
            <v>100</v>
          </cell>
          <cell r="CO24">
            <v>1301.1480471801758</v>
          </cell>
          <cell r="CP24">
            <v>100</v>
          </cell>
          <cell r="CQ24">
            <v>1105.700711364746</v>
          </cell>
          <cell r="CR24">
            <v>100</v>
          </cell>
          <cell r="CS24">
            <v>100.12858099619548</v>
          </cell>
          <cell r="CT24">
            <v>100</v>
          </cell>
          <cell r="CU24">
            <v>3.593675046960513</v>
          </cell>
          <cell r="CV24">
            <v>100</v>
          </cell>
          <cell r="CW24">
            <v>0</v>
          </cell>
          <cell r="CX24">
            <v>100</v>
          </cell>
          <cell r="CY24">
            <v>0</v>
          </cell>
          <cell r="CZ24">
            <v>100</v>
          </cell>
          <cell r="DA24">
            <v>0</v>
          </cell>
          <cell r="DB24">
            <v>100</v>
          </cell>
          <cell r="DC24">
            <v>9549.5680555555555</v>
          </cell>
          <cell r="DD24">
            <v>100</v>
          </cell>
          <cell r="DE24">
            <v>16.275921245151096</v>
          </cell>
          <cell r="DF24">
            <v>100</v>
          </cell>
          <cell r="DG24">
            <v>10.750676049126518</v>
          </cell>
          <cell r="DH24">
            <v>100</v>
          </cell>
          <cell r="DI24">
            <v>0</v>
          </cell>
          <cell r="DJ24">
            <v>100</v>
          </cell>
          <cell r="DK24">
            <v>0</v>
          </cell>
          <cell r="DL24">
            <v>100</v>
          </cell>
          <cell r="DM24">
            <v>0</v>
          </cell>
          <cell r="DN24">
            <v>100</v>
          </cell>
          <cell r="DO24">
            <v>0</v>
          </cell>
          <cell r="DP24">
            <v>100</v>
          </cell>
          <cell r="DQ24">
            <v>28.023858982192145</v>
          </cell>
          <cell r="DR24">
            <v>100</v>
          </cell>
          <cell r="DS24">
            <v>7.608416708310445</v>
          </cell>
          <cell r="DT24">
            <v>100</v>
          </cell>
          <cell r="DU24">
            <v>10.779838167561426</v>
          </cell>
          <cell r="DV24">
            <v>100</v>
          </cell>
          <cell r="DW24">
            <v>105.17201855977376</v>
          </cell>
          <cell r="DX24">
            <v>100</v>
          </cell>
          <cell r="DY24">
            <v>0</v>
          </cell>
          <cell r="DZ24">
            <v>100</v>
          </cell>
          <cell r="EA24">
            <v>0</v>
          </cell>
          <cell r="EB24">
            <v>100</v>
          </cell>
          <cell r="EC24">
            <v>0</v>
          </cell>
          <cell r="ED24">
            <v>100</v>
          </cell>
          <cell r="EE24">
            <v>87.738289985656735</v>
          </cell>
          <cell r="EF24">
            <v>100</v>
          </cell>
          <cell r="EG24">
            <v>0</v>
          </cell>
          <cell r="EH24">
            <v>100</v>
          </cell>
          <cell r="EI24">
            <v>96.257450478871661</v>
          </cell>
          <cell r="EJ24">
            <v>100</v>
          </cell>
          <cell r="EK24">
            <v>0</v>
          </cell>
          <cell r="EL24">
            <v>100</v>
          </cell>
          <cell r="EM24">
            <v>0</v>
          </cell>
          <cell r="EN24">
            <v>100</v>
          </cell>
          <cell r="EO24">
            <v>9.5682500362396237</v>
          </cell>
          <cell r="EP24">
            <v>100</v>
          </cell>
          <cell r="EQ24">
            <v>9.2286666870117191</v>
          </cell>
          <cell r="ER24">
            <v>100</v>
          </cell>
          <cell r="ES24">
            <v>5.1709999362627661</v>
          </cell>
          <cell r="ET24">
            <v>100</v>
          </cell>
          <cell r="EU24">
            <v>12.235999949773152</v>
          </cell>
          <cell r="EV24">
            <v>100</v>
          </cell>
          <cell r="EW24">
            <v>10.154416632652282</v>
          </cell>
          <cell r="EX24">
            <v>100</v>
          </cell>
          <cell r="EY24">
            <v>-121.31638888888889</v>
          </cell>
          <cell r="EZ24">
            <v>100</v>
          </cell>
          <cell r="FA24">
            <v>85</v>
          </cell>
          <cell r="FB24">
            <v>100</v>
          </cell>
        </row>
        <row r="25">
          <cell r="D25">
            <v>43885.916666666664</v>
          </cell>
          <cell r="E25">
            <v>100.99609397888183</v>
          </cell>
          <cell r="F25">
            <v>100</v>
          </cell>
          <cell r="G25">
            <v>55.397865709728663</v>
          </cell>
          <cell r="H25">
            <v>100</v>
          </cell>
          <cell r="I25">
            <v>1002.7266666666667</v>
          </cell>
          <cell r="J25">
            <v>100</v>
          </cell>
          <cell r="K25">
            <v>2.3803401011228562</v>
          </cell>
          <cell r="L25">
            <v>100</v>
          </cell>
          <cell r="M25">
            <v>102.18582488377889</v>
          </cell>
          <cell r="N25">
            <v>100</v>
          </cell>
          <cell r="O25">
            <v>48.844941711425783</v>
          </cell>
          <cell r="P25">
            <v>100</v>
          </cell>
          <cell r="Q25">
            <v>0</v>
          </cell>
          <cell r="R25">
            <v>100</v>
          </cell>
          <cell r="S25">
            <v>2.3643250783284504</v>
          </cell>
          <cell r="T25">
            <v>100</v>
          </cell>
          <cell r="U25">
            <v>100.81305908203124</v>
          </cell>
          <cell r="V25">
            <v>100</v>
          </cell>
          <cell r="W25">
            <v>55.397865709728663</v>
          </cell>
          <cell r="X25">
            <v>100</v>
          </cell>
          <cell r="Y25">
            <v>448.29666666666668</v>
          </cell>
          <cell r="Z25">
            <v>100</v>
          </cell>
          <cell r="AA25">
            <v>2.1817783637841544</v>
          </cell>
          <cell r="AB25">
            <v>100</v>
          </cell>
          <cell r="AC25">
            <v>1792.4756755574545</v>
          </cell>
          <cell r="AD25">
            <v>100</v>
          </cell>
          <cell r="AE25">
            <v>0</v>
          </cell>
          <cell r="AF25">
            <v>100</v>
          </cell>
          <cell r="AG25">
            <v>48.844941711425783</v>
          </cell>
          <cell r="AH25">
            <v>100</v>
          </cell>
          <cell r="AI25">
            <v>0</v>
          </cell>
          <cell r="AJ25">
            <v>100</v>
          </cell>
          <cell r="AK25">
            <v>0</v>
          </cell>
          <cell r="AL25">
            <v>100</v>
          </cell>
          <cell r="AM25">
            <v>0</v>
          </cell>
          <cell r="AN25">
            <v>100</v>
          </cell>
          <cell r="AO25">
            <v>1015.34</v>
          </cell>
          <cell r="AP25">
            <v>100</v>
          </cell>
          <cell r="AQ25">
            <v>0</v>
          </cell>
          <cell r="AR25">
            <v>100</v>
          </cell>
          <cell r="AS25">
            <v>0</v>
          </cell>
          <cell r="AT25">
            <v>100</v>
          </cell>
          <cell r="AU25">
            <v>0</v>
          </cell>
          <cell r="AV25">
            <v>100</v>
          </cell>
          <cell r="AW25">
            <v>948.2208333333333</v>
          </cell>
          <cell r="AX25">
            <v>100</v>
          </cell>
          <cell r="AY25">
            <v>0</v>
          </cell>
          <cell r="AZ25">
            <v>100</v>
          </cell>
          <cell r="BA25">
            <v>2165.4829272460938</v>
          </cell>
          <cell r="BB25">
            <v>100</v>
          </cell>
          <cell r="BC25">
            <v>1982.0146588134767</v>
          </cell>
          <cell r="BD25">
            <v>100</v>
          </cell>
          <cell r="BE25">
            <v>101.46651882171631</v>
          </cell>
          <cell r="BF25">
            <v>100</v>
          </cell>
          <cell r="BG25">
            <v>5.1596854066848756</v>
          </cell>
          <cell r="BH25">
            <v>100</v>
          </cell>
          <cell r="BI25">
            <v>1899.3459405517578</v>
          </cell>
          <cell r="BJ25">
            <v>100</v>
          </cell>
          <cell r="BK25">
            <v>1711.7101782226562</v>
          </cell>
          <cell r="BL25">
            <v>100</v>
          </cell>
          <cell r="BM25">
            <v>101.34060567220052</v>
          </cell>
          <cell r="BN25">
            <v>100</v>
          </cell>
          <cell r="BO25">
            <v>4.7412831862767542</v>
          </cell>
          <cell r="BP25">
            <v>100</v>
          </cell>
          <cell r="BQ25">
            <v>1456.931396484375</v>
          </cell>
          <cell r="BR25">
            <v>0</v>
          </cell>
          <cell r="BS25">
            <v>1273.3271484375</v>
          </cell>
          <cell r="BT25">
            <v>0</v>
          </cell>
          <cell r="BU25">
            <v>97.901885986328125</v>
          </cell>
          <cell r="BV25">
            <v>0</v>
          </cell>
          <cell r="BW25">
            <v>6.9993133544921875</v>
          </cell>
          <cell r="BX25">
            <v>0</v>
          </cell>
          <cell r="BY25">
            <v>1813.7260481770834</v>
          </cell>
          <cell r="BZ25">
            <v>100</v>
          </cell>
          <cell r="CA25">
            <v>1606.0289893595377</v>
          </cell>
          <cell r="CB25">
            <v>100</v>
          </cell>
          <cell r="CC25">
            <v>98.726404870351161</v>
          </cell>
          <cell r="CD25">
            <v>100</v>
          </cell>
          <cell r="CE25">
            <v>5.0414281686147051</v>
          </cell>
          <cell r="CF25">
            <v>100</v>
          </cell>
          <cell r="CG25">
            <v>1305.1780261230469</v>
          </cell>
          <cell r="CH25">
            <v>100</v>
          </cell>
          <cell r="CI25">
            <v>1164.7662913004558</v>
          </cell>
          <cell r="CJ25">
            <v>100</v>
          </cell>
          <cell r="CK25">
            <v>100.74798097610474</v>
          </cell>
          <cell r="CL25">
            <v>100</v>
          </cell>
          <cell r="CM25">
            <v>5.3568397637208305</v>
          </cell>
          <cell r="CN25">
            <v>100</v>
          </cell>
          <cell r="CO25">
            <v>1316.076848042806</v>
          </cell>
          <cell r="CP25">
            <v>100</v>
          </cell>
          <cell r="CQ25">
            <v>1116.4551094563801</v>
          </cell>
          <cell r="CR25">
            <v>100</v>
          </cell>
          <cell r="CS25">
            <v>100.00490666071573</v>
          </cell>
          <cell r="CT25">
            <v>100</v>
          </cell>
          <cell r="CU25">
            <v>3.8773631411790848</v>
          </cell>
          <cell r="CV25">
            <v>100</v>
          </cell>
          <cell r="CW25">
            <v>0</v>
          </cell>
          <cell r="CX25">
            <v>100</v>
          </cell>
          <cell r="CY25">
            <v>0</v>
          </cell>
          <cell r="CZ25">
            <v>100</v>
          </cell>
          <cell r="DA25">
            <v>0</v>
          </cell>
          <cell r="DB25">
            <v>100</v>
          </cell>
          <cell r="DC25">
            <v>9538.0155555555557</v>
          </cell>
          <cell r="DD25">
            <v>100</v>
          </cell>
          <cell r="DE25">
            <v>16.036008834838867</v>
          </cell>
          <cell r="DF25">
            <v>100</v>
          </cell>
          <cell r="DG25">
            <v>10.750848577022552</v>
          </cell>
          <cell r="DH25">
            <v>100</v>
          </cell>
          <cell r="DI25">
            <v>0</v>
          </cell>
          <cell r="DJ25">
            <v>100</v>
          </cell>
          <cell r="DK25">
            <v>0</v>
          </cell>
          <cell r="DL25">
            <v>100</v>
          </cell>
          <cell r="DM25">
            <v>0</v>
          </cell>
          <cell r="DN25">
            <v>100</v>
          </cell>
          <cell r="DO25">
            <v>0</v>
          </cell>
          <cell r="DP25">
            <v>100</v>
          </cell>
          <cell r="DQ25">
            <v>24.292056475215489</v>
          </cell>
          <cell r="DR25">
            <v>100</v>
          </cell>
          <cell r="DS25">
            <v>7.4600833098093666</v>
          </cell>
          <cell r="DT25">
            <v>100</v>
          </cell>
          <cell r="DU25">
            <v>10.720468618869781</v>
          </cell>
          <cell r="DV25">
            <v>100</v>
          </cell>
          <cell r="DW25">
            <v>93.705377822452121</v>
          </cell>
          <cell r="DX25">
            <v>100</v>
          </cell>
          <cell r="DY25">
            <v>0</v>
          </cell>
          <cell r="DZ25">
            <v>100</v>
          </cell>
          <cell r="EA25">
            <v>0</v>
          </cell>
          <cell r="EB25">
            <v>100</v>
          </cell>
          <cell r="EC25">
            <v>0</v>
          </cell>
          <cell r="ED25">
            <v>100</v>
          </cell>
          <cell r="EE25">
            <v>85.64803535673353</v>
          </cell>
          <cell r="EF25">
            <v>100</v>
          </cell>
          <cell r="EG25">
            <v>0</v>
          </cell>
          <cell r="EH25">
            <v>100</v>
          </cell>
          <cell r="EI25">
            <v>91.033049223158088</v>
          </cell>
          <cell r="EJ25">
            <v>100</v>
          </cell>
          <cell r="EK25">
            <v>0</v>
          </cell>
          <cell r="EL25">
            <v>100</v>
          </cell>
          <cell r="EM25">
            <v>0</v>
          </cell>
          <cell r="EN25">
            <v>100</v>
          </cell>
          <cell r="EO25">
            <v>8.7819167931874595</v>
          </cell>
          <cell r="EP25">
            <v>100</v>
          </cell>
          <cell r="EQ25">
            <v>8.2240001201629642</v>
          </cell>
          <cell r="ER25">
            <v>100</v>
          </cell>
          <cell r="ES25">
            <v>4.1602499485015869</v>
          </cell>
          <cell r="ET25">
            <v>100</v>
          </cell>
          <cell r="EU25">
            <v>11.628000005086262</v>
          </cell>
          <cell r="EV25">
            <v>100</v>
          </cell>
          <cell r="EW25">
            <v>10.434999926884968</v>
          </cell>
          <cell r="EX25">
            <v>100</v>
          </cell>
          <cell r="EY25">
            <v>-125.05972222222222</v>
          </cell>
          <cell r="EZ25">
            <v>100</v>
          </cell>
          <cell r="FA25">
            <v>85</v>
          </cell>
          <cell r="FB25">
            <v>100</v>
          </cell>
        </row>
        <row r="26">
          <cell r="D26">
            <v>43885.958333333336</v>
          </cell>
          <cell r="E26">
            <v>101.81978276570638</v>
          </cell>
          <cell r="F26">
            <v>100</v>
          </cell>
          <cell r="G26">
            <v>55.002323393291896</v>
          </cell>
          <cell r="H26">
            <v>100</v>
          </cell>
          <cell r="I26">
            <v>916.48416666666662</v>
          </cell>
          <cell r="J26">
            <v>100</v>
          </cell>
          <cell r="K26">
            <v>2.3726594696442285</v>
          </cell>
          <cell r="L26">
            <v>100</v>
          </cell>
          <cell r="M26">
            <v>100.33435342788697</v>
          </cell>
          <cell r="N26">
            <v>100</v>
          </cell>
          <cell r="O26">
            <v>48.803290049235024</v>
          </cell>
          <cell r="P26">
            <v>100</v>
          </cell>
          <cell r="Q26">
            <v>0</v>
          </cell>
          <cell r="R26">
            <v>100</v>
          </cell>
          <cell r="S26">
            <v>2.3594137797753016</v>
          </cell>
          <cell r="T26">
            <v>100</v>
          </cell>
          <cell r="U26">
            <v>101.69293536504109</v>
          </cell>
          <cell r="V26">
            <v>100</v>
          </cell>
          <cell r="W26">
            <v>55.002323393291896</v>
          </cell>
          <cell r="X26">
            <v>100</v>
          </cell>
          <cell r="Y26">
            <v>364.61083333333335</v>
          </cell>
          <cell r="Z26">
            <v>100</v>
          </cell>
          <cell r="AA26">
            <v>2.1612295911709469</v>
          </cell>
          <cell r="AB26">
            <v>100</v>
          </cell>
          <cell r="AC26">
            <v>1848.2566772460937</v>
          </cell>
          <cell r="AD26">
            <v>100</v>
          </cell>
          <cell r="AE26">
            <v>0</v>
          </cell>
          <cell r="AF26">
            <v>100</v>
          </cell>
          <cell r="AG26">
            <v>48.803290049235024</v>
          </cell>
          <cell r="AH26">
            <v>100</v>
          </cell>
          <cell r="AI26">
            <v>0</v>
          </cell>
          <cell r="AJ26">
            <v>100</v>
          </cell>
          <cell r="AK26">
            <v>0</v>
          </cell>
          <cell r="AL26">
            <v>100</v>
          </cell>
          <cell r="AM26">
            <v>0</v>
          </cell>
          <cell r="AN26">
            <v>100</v>
          </cell>
          <cell r="AO26">
            <v>952.14416666666671</v>
          </cell>
          <cell r="AP26">
            <v>100</v>
          </cell>
          <cell r="AQ26">
            <v>0</v>
          </cell>
          <cell r="AR26">
            <v>100</v>
          </cell>
          <cell r="AS26">
            <v>0</v>
          </cell>
          <cell r="AT26">
            <v>100</v>
          </cell>
          <cell r="AU26">
            <v>0</v>
          </cell>
          <cell r="AV26">
            <v>100</v>
          </cell>
          <cell r="AW26">
            <v>828.82333333333338</v>
          </cell>
          <cell r="AX26">
            <v>100</v>
          </cell>
          <cell r="AY26">
            <v>0</v>
          </cell>
          <cell r="AZ26">
            <v>100</v>
          </cell>
          <cell r="BA26">
            <v>2184.7476929389104</v>
          </cell>
          <cell r="BB26">
            <v>100</v>
          </cell>
          <cell r="BC26">
            <v>2000.0811376953125</v>
          </cell>
          <cell r="BD26">
            <v>100</v>
          </cell>
          <cell r="BE26">
            <v>102.09953964869182</v>
          </cell>
          <cell r="BF26">
            <v>100</v>
          </cell>
          <cell r="BG26">
            <v>5.2122018531958263</v>
          </cell>
          <cell r="BH26">
            <v>100</v>
          </cell>
          <cell r="BI26">
            <v>1918.8927787272135</v>
          </cell>
          <cell r="BJ26">
            <v>100</v>
          </cell>
          <cell r="BK26">
            <v>1730.4177961222331</v>
          </cell>
          <cell r="BL26">
            <v>100</v>
          </cell>
          <cell r="BM26">
            <v>101.4698753229777</v>
          </cell>
          <cell r="BN26">
            <v>100</v>
          </cell>
          <cell r="BO26">
            <v>4.499130138953527</v>
          </cell>
          <cell r="BP26">
            <v>100</v>
          </cell>
          <cell r="BQ26">
            <v>1454.2425945027669</v>
          </cell>
          <cell r="BR26">
            <v>17</v>
          </cell>
          <cell r="BS26">
            <v>1268.9445418294272</v>
          </cell>
          <cell r="BT26">
            <v>17</v>
          </cell>
          <cell r="BU26">
            <v>97.970195077260328</v>
          </cell>
          <cell r="BV26">
            <v>17</v>
          </cell>
          <cell r="BW26">
            <v>6.5338978977998101</v>
          </cell>
          <cell r="BX26">
            <v>17</v>
          </cell>
          <cell r="BY26">
            <v>1832.2535869344076</v>
          </cell>
          <cell r="BZ26">
            <v>100</v>
          </cell>
          <cell r="CA26">
            <v>1628.3344372558595</v>
          </cell>
          <cell r="CB26">
            <v>100</v>
          </cell>
          <cell r="CC26">
            <v>100.22972328821818</v>
          </cell>
          <cell r="CD26">
            <v>100</v>
          </cell>
          <cell r="CE26">
            <v>5.0614174604415894</v>
          </cell>
          <cell r="CF26">
            <v>100</v>
          </cell>
          <cell r="CG26">
            <v>1314.4278788248698</v>
          </cell>
          <cell r="CH26">
            <v>100</v>
          </cell>
          <cell r="CI26">
            <v>1167.2857767740886</v>
          </cell>
          <cell r="CJ26">
            <v>100</v>
          </cell>
          <cell r="CK26">
            <v>100.41140254974366</v>
          </cell>
          <cell r="CL26">
            <v>100</v>
          </cell>
          <cell r="CM26">
            <v>5.2206758578618366</v>
          </cell>
          <cell r="CN26">
            <v>100</v>
          </cell>
          <cell r="CO26">
            <v>1326.3971235148113</v>
          </cell>
          <cell r="CP26">
            <v>100</v>
          </cell>
          <cell r="CQ26">
            <v>1127.4349911499023</v>
          </cell>
          <cell r="CR26">
            <v>100</v>
          </cell>
          <cell r="CS26">
            <v>100.20937785466512</v>
          </cell>
          <cell r="CT26">
            <v>100</v>
          </cell>
          <cell r="CU26">
            <v>3.8910581163565316</v>
          </cell>
          <cell r="CV26">
            <v>100</v>
          </cell>
          <cell r="CW26">
            <v>0</v>
          </cell>
          <cell r="CX26">
            <v>100</v>
          </cell>
          <cell r="CY26">
            <v>0</v>
          </cell>
          <cell r="CZ26">
            <v>100</v>
          </cell>
          <cell r="DA26">
            <v>0</v>
          </cell>
          <cell r="DB26">
            <v>100</v>
          </cell>
          <cell r="DC26">
            <v>9527.578611111112</v>
          </cell>
          <cell r="DD26">
            <v>100</v>
          </cell>
          <cell r="DE26">
            <v>15.659386997222901</v>
          </cell>
          <cell r="DF26">
            <v>100</v>
          </cell>
          <cell r="DG26">
            <v>10.750996946493785</v>
          </cell>
          <cell r="DH26">
            <v>100</v>
          </cell>
          <cell r="DI26">
            <v>0</v>
          </cell>
          <cell r="DJ26">
            <v>100</v>
          </cell>
          <cell r="DK26">
            <v>0</v>
          </cell>
          <cell r="DL26">
            <v>100</v>
          </cell>
          <cell r="DM26">
            <v>0</v>
          </cell>
          <cell r="DN26">
            <v>100</v>
          </cell>
          <cell r="DO26">
            <v>0</v>
          </cell>
          <cell r="DP26">
            <v>100</v>
          </cell>
          <cell r="DQ26">
            <v>21.575395820405749</v>
          </cell>
          <cell r="DR26">
            <v>100</v>
          </cell>
          <cell r="DS26">
            <v>7.7103333155314129</v>
          </cell>
          <cell r="DT26">
            <v>100</v>
          </cell>
          <cell r="DU26">
            <v>11.17642689731386</v>
          </cell>
          <cell r="DV26">
            <v>100</v>
          </cell>
          <cell r="DW26">
            <v>86.412936475541855</v>
          </cell>
          <cell r="DX26">
            <v>100</v>
          </cell>
          <cell r="DY26">
            <v>0</v>
          </cell>
          <cell r="DZ26">
            <v>100</v>
          </cell>
          <cell r="EA26">
            <v>0</v>
          </cell>
          <cell r="EB26">
            <v>100</v>
          </cell>
          <cell r="EC26">
            <v>0</v>
          </cell>
          <cell r="ED26">
            <v>100</v>
          </cell>
          <cell r="EE26">
            <v>82.051184571584059</v>
          </cell>
          <cell r="EF26">
            <v>100</v>
          </cell>
          <cell r="EG26">
            <v>0</v>
          </cell>
          <cell r="EH26">
            <v>100</v>
          </cell>
          <cell r="EI26">
            <v>91.500804790920682</v>
          </cell>
          <cell r="EJ26">
            <v>100</v>
          </cell>
          <cell r="EK26">
            <v>0</v>
          </cell>
          <cell r="EL26">
            <v>100</v>
          </cell>
          <cell r="EM26">
            <v>0</v>
          </cell>
          <cell r="EN26">
            <v>100</v>
          </cell>
          <cell r="EO26">
            <v>8.1343334436416619</v>
          </cell>
          <cell r="EP26">
            <v>100</v>
          </cell>
          <cell r="EQ26">
            <v>7.989750115076701</v>
          </cell>
          <cell r="ER26">
            <v>100</v>
          </cell>
          <cell r="ES26">
            <v>4.4544167359670004</v>
          </cell>
          <cell r="ET26">
            <v>100</v>
          </cell>
          <cell r="EU26">
            <v>10.961166620254517</v>
          </cell>
          <cell r="EV26">
            <v>100</v>
          </cell>
          <cell r="EW26">
            <v>10.791499916712443</v>
          </cell>
          <cell r="EX26">
            <v>100</v>
          </cell>
          <cell r="EY26">
            <v>-130.77972222222223</v>
          </cell>
          <cell r="EZ26">
            <v>100</v>
          </cell>
          <cell r="FA26">
            <v>85</v>
          </cell>
          <cell r="FB26">
            <v>100</v>
          </cell>
        </row>
        <row r="27">
          <cell r="D27">
            <v>43886</v>
          </cell>
          <cell r="E27">
            <v>99.679837659200032</v>
          </cell>
          <cell r="F27">
            <v>100</v>
          </cell>
          <cell r="G27">
            <v>55.289238557815551</v>
          </cell>
          <cell r="H27">
            <v>100</v>
          </cell>
          <cell r="I27">
            <v>869.54250000000002</v>
          </cell>
          <cell r="J27">
            <v>100</v>
          </cell>
          <cell r="K27">
            <v>2.3655051867167156</v>
          </cell>
          <cell r="L27">
            <v>100</v>
          </cell>
          <cell r="M27">
            <v>100.54789205551147</v>
          </cell>
          <cell r="N27">
            <v>100</v>
          </cell>
          <cell r="O27">
            <v>48.765697479248047</v>
          </cell>
          <cell r="P27">
            <v>100</v>
          </cell>
          <cell r="Q27">
            <v>0</v>
          </cell>
          <cell r="R27">
            <v>100</v>
          </cell>
          <cell r="S27">
            <v>2.3533156297604241</v>
          </cell>
          <cell r="T27">
            <v>100</v>
          </cell>
          <cell r="U27">
            <v>99.522827644348141</v>
          </cell>
          <cell r="V27">
            <v>100</v>
          </cell>
          <cell r="W27">
            <v>55.289238557815551</v>
          </cell>
          <cell r="X27">
            <v>100</v>
          </cell>
          <cell r="Y27">
            <v>369.39333333333332</v>
          </cell>
          <cell r="Z27">
            <v>100</v>
          </cell>
          <cell r="AA27">
            <v>2.1824146503210069</v>
          </cell>
          <cell r="AB27">
            <v>100</v>
          </cell>
          <cell r="AC27">
            <v>1876.8869430541993</v>
          </cell>
          <cell r="AD27">
            <v>100</v>
          </cell>
          <cell r="AE27">
            <v>0</v>
          </cell>
          <cell r="AF27">
            <v>100</v>
          </cell>
          <cell r="AG27">
            <v>48.765697479248047</v>
          </cell>
          <cell r="AH27">
            <v>100</v>
          </cell>
          <cell r="AI27">
            <v>0</v>
          </cell>
          <cell r="AJ27">
            <v>100</v>
          </cell>
          <cell r="AK27">
            <v>0</v>
          </cell>
          <cell r="AL27">
            <v>100</v>
          </cell>
          <cell r="AM27">
            <v>0</v>
          </cell>
          <cell r="AN27">
            <v>100</v>
          </cell>
          <cell r="AO27">
            <v>914.03916666666669</v>
          </cell>
          <cell r="AP27">
            <v>100</v>
          </cell>
          <cell r="AQ27">
            <v>0</v>
          </cell>
          <cell r="AR27">
            <v>100</v>
          </cell>
          <cell r="AS27">
            <v>0</v>
          </cell>
          <cell r="AT27">
            <v>100</v>
          </cell>
          <cell r="AU27">
            <v>0</v>
          </cell>
          <cell r="AV27">
            <v>100</v>
          </cell>
          <cell r="AW27">
            <v>818.02083333333337</v>
          </cell>
          <cell r="AX27">
            <v>100</v>
          </cell>
          <cell r="AY27">
            <v>0</v>
          </cell>
          <cell r="AZ27">
            <v>100</v>
          </cell>
          <cell r="BA27">
            <v>2193.9930702718098</v>
          </cell>
          <cell r="BB27">
            <v>100</v>
          </cell>
          <cell r="BC27">
            <v>2012.1022616577147</v>
          </cell>
          <cell r="BD27">
            <v>100</v>
          </cell>
          <cell r="BE27">
            <v>102.12130891799927</v>
          </cell>
          <cell r="BF27">
            <v>100</v>
          </cell>
          <cell r="BG27">
            <v>5.4958925898869833</v>
          </cell>
          <cell r="BH27">
            <v>100</v>
          </cell>
          <cell r="BI27">
            <v>1928.0355685424804</v>
          </cell>
          <cell r="BJ27">
            <v>100</v>
          </cell>
          <cell r="BK27">
            <v>1741.8171128336589</v>
          </cell>
          <cell r="BL27">
            <v>100</v>
          </cell>
          <cell r="BM27">
            <v>100.63512953440349</v>
          </cell>
          <cell r="BN27">
            <v>100</v>
          </cell>
          <cell r="BO27">
            <v>4.9718470176060992</v>
          </cell>
          <cell r="BP27">
            <v>100</v>
          </cell>
          <cell r="BQ27">
            <v>1453.5360551961262</v>
          </cell>
          <cell r="BR27">
            <v>100</v>
          </cell>
          <cell r="BS27">
            <v>1254.1436203002929</v>
          </cell>
          <cell r="BT27">
            <v>100</v>
          </cell>
          <cell r="BU27">
            <v>98.065257377624505</v>
          </cell>
          <cell r="BV27">
            <v>100</v>
          </cell>
          <cell r="BW27">
            <v>4.547051126559575</v>
          </cell>
          <cell r="BX27">
            <v>100</v>
          </cell>
          <cell r="BY27">
            <v>1840.419769897461</v>
          </cell>
          <cell r="BZ27">
            <v>100</v>
          </cell>
          <cell r="CA27">
            <v>1641.2943065388997</v>
          </cell>
          <cell r="CB27">
            <v>100</v>
          </cell>
          <cell r="CC27">
            <v>100.74247772216796</v>
          </cell>
          <cell r="CD27">
            <v>100</v>
          </cell>
          <cell r="CE27">
            <v>5.1864803548653917</v>
          </cell>
          <cell r="CF27">
            <v>100</v>
          </cell>
          <cell r="CG27">
            <v>1333.6849274698893</v>
          </cell>
          <cell r="CH27">
            <v>100</v>
          </cell>
          <cell r="CI27">
            <v>1195.0126198323567</v>
          </cell>
          <cell r="CJ27">
            <v>100</v>
          </cell>
          <cell r="CK27">
            <v>99.872413107554124</v>
          </cell>
          <cell r="CL27">
            <v>100</v>
          </cell>
          <cell r="CM27">
            <v>5.2914167165756227</v>
          </cell>
          <cell r="CN27">
            <v>100</v>
          </cell>
          <cell r="CO27">
            <v>1348.9991750081381</v>
          </cell>
          <cell r="CP27">
            <v>100</v>
          </cell>
          <cell r="CQ27">
            <v>1161.6490807088217</v>
          </cell>
          <cell r="CR27">
            <v>100</v>
          </cell>
          <cell r="CS27">
            <v>100.08918743769328</v>
          </cell>
          <cell r="CT27">
            <v>100</v>
          </cell>
          <cell r="CU27">
            <v>4.1488974241415661</v>
          </cell>
          <cell r="CV27">
            <v>100</v>
          </cell>
          <cell r="CW27">
            <v>0</v>
          </cell>
          <cell r="CX27">
            <v>100</v>
          </cell>
          <cell r="CY27">
            <v>0</v>
          </cell>
          <cell r="CZ27">
            <v>100</v>
          </cell>
          <cell r="DA27">
            <v>0</v>
          </cell>
          <cell r="DB27">
            <v>100</v>
          </cell>
          <cell r="DC27">
            <v>9529.23</v>
          </cell>
          <cell r="DD27">
            <v>100</v>
          </cell>
          <cell r="DE27">
            <v>15.565966606140137</v>
          </cell>
          <cell r="DF27">
            <v>100</v>
          </cell>
          <cell r="DG27">
            <v>10.753382827175988</v>
          </cell>
          <cell r="DH27">
            <v>100</v>
          </cell>
          <cell r="DI27">
            <v>0</v>
          </cell>
          <cell r="DJ27">
            <v>100</v>
          </cell>
          <cell r="DK27">
            <v>0</v>
          </cell>
          <cell r="DL27">
            <v>100</v>
          </cell>
          <cell r="DM27">
            <v>0</v>
          </cell>
          <cell r="DN27">
            <v>100</v>
          </cell>
          <cell r="DO27">
            <v>0</v>
          </cell>
          <cell r="DP27">
            <v>100</v>
          </cell>
          <cell r="DQ27">
            <v>19.847026425997417</v>
          </cell>
          <cell r="DR27">
            <v>100</v>
          </cell>
          <cell r="DS27">
            <v>8.3380000909169514</v>
          </cell>
          <cell r="DT27">
            <v>100</v>
          </cell>
          <cell r="DU27">
            <v>11.968963547547657</v>
          </cell>
          <cell r="DV27">
            <v>100</v>
          </cell>
          <cell r="DW27">
            <v>83.691156450907386</v>
          </cell>
          <cell r="DX27">
            <v>100</v>
          </cell>
          <cell r="DY27">
            <v>0</v>
          </cell>
          <cell r="DZ27">
            <v>100</v>
          </cell>
          <cell r="EA27">
            <v>0</v>
          </cell>
          <cell r="EB27">
            <v>100</v>
          </cell>
          <cell r="EC27">
            <v>0</v>
          </cell>
          <cell r="ED27">
            <v>100</v>
          </cell>
          <cell r="EE27">
            <v>81.399538247850202</v>
          </cell>
          <cell r="EF27">
            <v>100</v>
          </cell>
          <cell r="EG27">
            <v>0</v>
          </cell>
          <cell r="EH27">
            <v>100</v>
          </cell>
          <cell r="EI27">
            <v>89.531105459001324</v>
          </cell>
          <cell r="EJ27">
            <v>100</v>
          </cell>
          <cell r="EK27">
            <v>0</v>
          </cell>
          <cell r="EL27">
            <v>100</v>
          </cell>
          <cell r="EM27">
            <v>0</v>
          </cell>
          <cell r="EN27">
            <v>100</v>
          </cell>
          <cell r="EO27">
            <v>7.6506667137145996</v>
          </cell>
          <cell r="EP27">
            <v>100</v>
          </cell>
          <cell r="EQ27">
            <v>7.9783334096272789</v>
          </cell>
          <cell r="ER27">
            <v>100</v>
          </cell>
          <cell r="ES27">
            <v>5.211749990781148</v>
          </cell>
          <cell r="ET27">
            <v>100</v>
          </cell>
          <cell r="EU27">
            <v>12.539916690190633</v>
          </cell>
          <cell r="EV27">
            <v>100</v>
          </cell>
          <cell r="EW27">
            <v>8.6308333237965904</v>
          </cell>
          <cell r="EX27">
            <v>100</v>
          </cell>
          <cell r="EY27">
            <v>-133.98638888888888</v>
          </cell>
          <cell r="EZ27">
            <v>100</v>
          </cell>
          <cell r="FA27">
            <v>85</v>
          </cell>
          <cell r="FB27">
            <v>100</v>
          </cell>
        </row>
        <row r="30">
          <cell r="D30" t="str">
            <v/>
          </cell>
          <cell r="E30" t="str">
            <v>MOL.QI_MO600_TOPNA.VALUE</v>
          </cell>
          <cell r="G30" t="str">
            <v>MOL.QI_MO500_TOPNA.VALUE</v>
          </cell>
          <cell r="I30" t="str">
            <v>MOL.QI_LI_TOPNA.VALUE</v>
          </cell>
          <cell r="K30" t="str">
            <v>ELE.WI_TG9</v>
          </cell>
          <cell r="M30" t="str">
            <v>T20.20MKA01CE001.VALUE</v>
          </cell>
          <cell r="O30" t="str">
            <v>MOL.TI_VS809_VENKU.VALUE</v>
          </cell>
          <cell r="Q30" t="str">
            <v>MOL.45NDA10CT002XQ01.VALUE</v>
          </cell>
          <cell r="S30" t="str">
            <v>MOL.PI_VS29_TOPNA.VALUE</v>
          </cell>
          <cell r="U30" t="str">
            <v>MOL.PI_VS29_VRATNA.VALUE</v>
          </cell>
          <cell r="W30" t="str">
            <v>MOL.TI_VS29_TOPNE.VALUE</v>
          </cell>
          <cell r="Y30" t="str">
            <v>MOL.TI_VS29_VENKU.VALUE</v>
          </cell>
          <cell r="AA30" t="str">
            <v>MOL.PI_VS56A_TOPNA.VALUE</v>
          </cell>
          <cell r="AC30" t="str">
            <v>MOL.PI_VS56A_VRATNA.VALUE</v>
          </cell>
          <cell r="AE30" t="str">
            <v>MOL.TI_VS56A_TOPNE.VALUE</v>
          </cell>
          <cell r="AG30" t="str">
            <v>MOL.TI_VS56A_VENKU.VALUE</v>
          </cell>
          <cell r="AI30" t="str">
            <v>MOL.PI_VS805_TOPNA.VALUE</v>
          </cell>
          <cell r="AK30" t="str">
            <v>MOL.PI_VS805_VRATNA.VALUE</v>
          </cell>
          <cell r="AM30" t="str">
            <v>MOL.TI_VS805_TOPNE.VALUE</v>
          </cell>
          <cell r="AO30" t="str">
            <v>MOL.TI_VS805_VENKU.VALUE</v>
          </cell>
          <cell r="AQ30" t="str">
            <v>MOL.PI_VS809_TOPNA.VALUE</v>
          </cell>
          <cell r="AS30" t="str">
            <v>MOL.PI_VS809_VRATNA.VALUE</v>
          </cell>
          <cell r="AU30" t="str">
            <v>MOL.TI_VS809_TOPNE.VALUE</v>
          </cell>
          <cell r="AW30" t="str">
            <v>MOL.TI_VS809_VENKU.VALUE</v>
          </cell>
          <cell r="AY30" t="str">
            <v>MOL.PI_VS7_TOPNA.VALUE</v>
          </cell>
          <cell r="BA30" t="str">
            <v>MOL.PI_VS7_VRATNA.VALUE</v>
          </cell>
          <cell r="BC30" t="str">
            <v>MOL.TI_VS7_TOPNE.VALUE</v>
          </cell>
          <cell r="BE30" t="str">
            <v>MOL.TI_VS7_VENKU.VALUE</v>
          </cell>
          <cell r="BG30" t="str">
            <v>MOL.PI_VS11_TOPNA.VALUE</v>
          </cell>
          <cell r="BI30" t="str">
            <v>MOL.PI_VS11_VRATNA.VALUE</v>
          </cell>
          <cell r="BK30" t="str">
            <v>MOL.TI_VS11_TOPNE.VALUE</v>
          </cell>
          <cell r="BM30" t="str">
            <v>MOL.TI_VS11_VENKU.VALUE</v>
          </cell>
          <cell r="BO30" t="str">
            <v>MOL.45NDA10CT002XQ01.VALUE</v>
          </cell>
          <cell r="BQ30" t="str">
            <v>MOL.45NDB10CQ001XQ10.VALUE</v>
          </cell>
          <cell r="BS30" t="str">
            <v>MOL.45NDB20CQ001XQ10.VALUE</v>
          </cell>
          <cell r="BU30" t="str">
            <v>MOL.45NDB30CQ001XQ10.VALUE</v>
          </cell>
          <cell r="BW30" t="str">
            <v>VIS.FY_KOTLU.VALUE</v>
          </cell>
          <cell r="BY30" t="str">
            <v>VIS.CILOVY_UE.VALUE</v>
          </cell>
          <cell r="CA30" t="str">
            <v>ELE.SMLUVNI_VYKON_UE.VALUE</v>
          </cell>
        </row>
        <row r="31">
          <cell r="D31" t="str">
            <v>Timestamp</v>
          </cell>
          <cell r="E31" t="str">
            <v>MOL.QI_MO600_TOPNA.VALUE - Average</v>
          </cell>
          <cell r="F31" t="str">
            <v>MOL.QI_MO600_TOPNA.VALUE - Average - Confidence</v>
          </cell>
          <cell r="G31" t="str">
            <v>MOL.QI_MO500_TOPNA.VALUE - Average</v>
          </cell>
          <cell r="H31" t="str">
            <v>MOL.QI_MO500_TOPNA.VALUE - Average - Confidence</v>
          </cell>
          <cell r="I31" t="str">
            <v>MOL.QI_LI_TOPNA.VALUE - Average</v>
          </cell>
          <cell r="J31" t="str">
            <v>MOL.QI_LI_TOPNA.VALUE - Average - Confidence</v>
          </cell>
          <cell r="K31" t="str">
            <v>ELE.WI_TG9 - Average</v>
          </cell>
          <cell r="L31" t="str">
            <v>ELE.WI_TG9 - Average - Confidence</v>
          </cell>
          <cell r="M31" t="str">
            <v>T20.20MKA01CE001.VALUE - Average</v>
          </cell>
          <cell r="N31" t="str">
            <v>T20.20MKA01CE001.VALUE - Average - Confidence</v>
          </cell>
          <cell r="O31" t="str">
            <v>MOL.TI_VS809_VENKU.VALUE - Average</v>
          </cell>
          <cell r="P31" t="str">
            <v>MOL.TI_VS809_VENKU.VALUE - Average - Confidence</v>
          </cell>
          <cell r="Q31" t="str">
            <v>MOL.45NDA10CT002XQ01.VALUE - Average</v>
          </cell>
          <cell r="R31" t="str">
            <v>MOL.45NDA10CT002XQ01.VALUE - Average - Confidence</v>
          </cell>
          <cell r="S31" t="str">
            <v>MOL.PI_VS29_TOPNA.VALUE - Average</v>
          </cell>
          <cell r="T31" t="str">
            <v>MOL.PI_VS29_TOPNA.VALUE - Average - Confidence</v>
          </cell>
          <cell r="U31" t="str">
            <v>MOL.PI_VS29_VRATNA.VALUE - Average</v>
          </cell>
          <cell r="V31" t="str">
            <v>MOL.PI_VS29_VRATNA.VALUE - Average - Confidence</v>
          </cell>
          <cell r="W31" t="str">
            <v>MOL.TI_VS29_TOPNE.VALUE - Average</v>
          </cell>
          <cell r="X31" t="str">
            <v>MOL.TI_VS29_TOPNE.VALUE - Average - Confidence</v>
          </cell>
          <cell r="Y31" t="str">
            <v>MOL.TI_VS29_VENKU.VALUE - Average</v>
          </cell>
          <cell r="Z31" t="str">
            <v>MOL.TI_VS29_VENKU.VALUE - Average - Confidence</v>
          </cell>
          <cell r="AA31" t="str">
            <v>MOL.PI_VS56A_TOPNA.VALUE - Average</v>
          </cell>
          <cell r="AB31" t="str">
            <v>MOL.PI_VS56A_TOPNA.VALUE - Average - Confidence</v>
          </cell>
          <cell r="AC31" t="str">
            <v>MOL.PI_VS56A_VRATNA.VALUE - Average</v>
          </cell>
          <cell r="AD31" t="str">
            <v>MOL.PI_VS56A_VRATNA.VALUE - Average - Confidence</v>
          </cell>
          <cell r="AE31" t="str">
            <v>MOL.TI_VS56A_TOPNE.VALUE - Average</v>
          </cell>
          <cell r="AF31" t="str">
            <v>MOL.TI_VS56A_TOPNE.VALUE - Average - Confidence</v>
          </cell>
          <cell r="AG31" t="str">
            <v>MOL.TI_VS56A_VENKU.VALUE - Average</v>
          </cell>
          <cell r="AH31" t="str">
            <v>MOL.TI_VS56A_VENKU.VALUE - Average - Confidence</v>
          </cell>
          <cell r="AI31" t="str">
            <v>MOL.PI_VS805_TOPNA.VALUE - Average</v>
          </cell>
          <cell r="AJ31" t="str">
            <v>MOL.PI_VS805_TOPNA.VALUE - Average - Confidence</v>
          </cell>
          <cell r="AK31" t="str">
            <v>MOL.PI_VS805_VRATNA.VALUE - Average</v>
          </cell>
          <cell r="AL31" t="str">
            <v>MOL.PI_VS805_VRATNA.VALUE - Average - Confidence</v>
          </cell>
          <cell r="AM31" t="str">
            <v>MOL.TI_VS805_TOPNE.VALUE - Average</v>
          </cell>
          <cell r="AN31" t="str">
            <v>MOL.TI_VS805_TOPNE.VALUE - Average - Confidence</v>
          </cell>
          <cell r="AO31" t="str">
            <v>MOL.TI_VS805_VENKU.VALUE - Average</v>
          </cell>
          <cell r="AP31" t="str">
            <v>MOL.TI_VS805_VENKU.VALUE - Average - Confidence</v>
          </cell>
          <cell r="AQ31" t="str">
            <v>MOL.PI_VS809_TOPNA.VALUE - Average</v>
          </cell>
          <cell r="AR31" t="str">
            <v>MOL.PI_VS809_TOPNA.VALUE - Average - Confidence</v>
          </cell>
          <cell r="AS31" t="str">
            <v>MOL.PI_VS809_VRATNA.VALUE - Average</v>
          </cell>
          <cell r="AT31" t="str">
            <v>MOL.PI_VS809_VRATNA.VALUE - Average - Confidence</v>
          </cell>
          <cell r="AU31" t="str">
            <v>MOL.TI_VS809_TOPNE.VALUE - Average</v>
          </cell>
          <cell r="AV31" t="str">
            <v>MOL.TI_VS809_TOPNE.VALUE - Average - Confidence</v>
          </cell>
          <cell r="AW31" t="str">
            <v>MOL.TI_VS809_VENKU.VALUE - Average</v>
          </cell>
          <cell r="AX31" t="str">
            <v>MOL.TI_VS809_VENKU.VALUE - Average - Confidence</v>
          </cell>
          <cell r="AY31" t="str">
            <v>MOL.PI_VS7_TOPNA.VALUE - Average</v>
          </cell>
          <cell r="AZ31" t="str">
            <v>MOL.PI_VS7_TOPNA.VALUE - Average - Confidence</v>
          </cell>
          <cell r="BA31" t="str">
            <v>MOL.PI_VS7_VRATNA.VALUE - Average</v>
          </cell>
          <cell r="BB31" t="str">
            <v>MOL.PI_VS7_VRATNA.VALUE - Average - Confidence</v>
          </cell>
          <cell r="BC31" t="str">
            <v>MOL.TI_VS7_TOPNE.VALUE - Average</v>
          </cell>
          <cell r="BD31" t="str">
            <v>MOL.TI_VS7_TOPNE.VALUE - Average - Confidence</v>
          </cell>
          <cell r="BE31" t="str">
            <v>MOL.TI_VS7_VENKU.VALUE - Average</v>
          </cell>
          <cell r="BF31" t="str">
            <v>MOL.TI_VS7_VENKU.VALUE - Average - Confidence</v>
          </cell>
          <cell r="BG31" t="str">
            <v>MOL.PI_VS11_TOPNA.VALUE - Average</v>
          </cell>
          <cell r="BH31" t="str">
            <v>MOL.PI_VS11_TOPNA.VALUE - Average - Confidence</v>
          </cell>
          <cell r="BI31" t="str">
            <v>MOL.PI_VS11_VRATNA.VALUE - Average</v>
          </cell>
          <cell r="BJ31" t="str">
            <v>MOL.PI_VS11_VRATNA.VALUE - Average - Confidence</v>
          </cell>
          <cell r="BK31" t="str">
            <v>MOL.TI_VS11_TOPNE.VALUE - Average</v>
          </cell>
          <cell r="BL31" t="str">
            <v>MOL.TI_VS11_TOPNE.VALUE - Average - Confidence</v>
          </cell>
          <cell r="BM31" t="str">
            <v>MOL.TI_VS11_VENKU.VALUE - Average</v>
          </cell>
          <cell r="BN31" t="str">
            <v>MOL.TI_VS11_VENKU.VALUE - Average - Confidence</v>
          </cell>
          <cell r="BO31" t="str">
            <v>MOL.45NDA10CT002XQ01.VALUE - Average</v>
          </cell>
          <cell r="BP31" t="str">
            <v>MOL.45NDA10CT002XQ01.VALUE - Average - Confidence</v>
          </cell>
          <cell r="BQ31" t="str">
            <v>MOL.45NDB10CQ001XQ10.VALUE - Average</v>
          </cell>
          <cell r="BR31" t="str">
            <v>MOL.45NDB10CQ001XQ10.VALUE - Average - Confidence</v>
          </cell>
          <cell r="BS31" t="str">
            <v>MOL.45NDB20CQ001XQ10.VALUE - Average</v>
          </cell>
          <cell r="BT31" t="str">
            <v>MOL.45NDB20CQ001XQ10.VALUE - Average - Confidence</v>
          </cell>
          <cell r="BU31" t="str">
            <v>MOL.45NDB30CQ001XQ10.VALUE - Average</v>
          </cell>
          <cell r="BV31" t="str">
            <v>MOL.45NDB30CQ001XQ10.VALUE - Average - Confidence</v>
          </cell>
          <cell r="BW31" t="str">
            <v>VIS.FY_KOTLU.VALUE - Average</v>
          </cell>
          <cell r="BX31" t="str">
            <v>VIS.FY_KOTLU.VALUE - Average - Confidence</v>
          </cell>
          <cell r="BY31" t="str">
            <v>VIS.CILOVY_UE.VALUE - Average</v>
          </cell>
          <cell r="BZ31" t="str">
            <v>VIS.CILOVY_UE.VALUE - Average - Confidence</v>
          </cell>
          <cell r="CA31" t="str">
            <v>ELE.SMLUVNI_VYKON_UE.VALUE - Average</v>
          </cell>
          <cell r="CB31" t="str">
            <v>ELE.SMLUVNI_VYKON_UE.VALUE - Average - Confidence</v>
          </cell>
        </row>
        <row r="32">
          <cell r="D32">
            <v>43885</v>
          </cell>
          <cell r="E32">
            <v>1007.3925</v>
          </cell>
          <cell r="F32">
            <v>100</v>
          </cell>
          <cell r="G32">
            <v>0</v>
          </cell>
          <cell r="H32">
            <v>100</v>
          </cell>
          <cell r="I32">
            <v>444.86083333333335</v>
          </cell>
          <cell r="J32">
            <v>100</v>
          </cell>
          <cell r="K32">
            <v>0</v>
          </cell>
          <cell r="L32">
            <v>100</v>
          </cell>
          <cell r="M32">
            <v>28.808136804368761</v>
          </cell>
          <cell r="N32">
            <v>100</v>
          </cell>
          <cell r="O32">
            <v>6.0368886168797813</v>
          </cell>
          <cell r="P32">
            <v>100</v>
          </cell>
          <cell r="Q32">
            <v>106.64592453002929</v>
          </cell>
          <cell r="R32">
            <v>100</v>
          </cell>
          <cell r="S32">
            <v>2179.0117577446831</v>
          </cell>
          <cell r="T32">
            <v>100</v>
          </cell>
          <cell r="U32">
            <v>2024.5686233520507</v>
          </cell>
          <cell r="V32">
            <v>100</v>
          </cell>
          <cell r="W32">
            <v>101.97014311472574</v>
          </cell>
          <cell r="X32">
            <v>100</v>
          </cell>
          <cell r="Y32">
            <v>6.5895320999622342</v>
          </cell>
          <cell r="Z32">
            <v>100</v>
          </cell>
          <cell r="AA32">
            <v>1913.3719408162435</v>
          </cell>
          <cell r="AB32">
            <v>100</v>
          </cell>
          <cell r="AC32">
            <v>1755.549148050944</v>
          </cell>
          <cell r="AD32">
            <v>100</v>
          </cell>
          <cell r="AE32">
            <v>99.322217966715499</v>
          </cell>
          <cell r="AF32">
            <v>100</v>
          </cell>
          <cell r="AG32">
            <v>6.1197298475106559</v>
          </cell>
          <cell r="AH32">
            <v>100</v>
          </cell>
          <cell r="AI32">
            <v>1440.0604028320313</v>
          </cell>
          <cell r="AJ32">
            <v>100</v>
          </cell>
          <cell r="AK32">
            <v>1270.9084855143228</v>
          </cell>
          <cell r="AL32">
            <v>100</v>
          </cell>
          <cell r="AM32">
            <v>99.536429608662928</v>
          </cell>
          <cell r="AN32">
            <v>100</v>
          </cell>
          <cell r="AO32">
            <v>5.6455328305562338</v>
          </cell>
          <cell r="AP32">
            <v>100</v>
          </cell>
          <cell r="AQ32">
            <v>1825.9374904378255</v>
          </cell>
          <cell r="AR32">
            <v>100</v>
          </cell>
          <cell r="AS32">
            <v>1650.7718759155273</v>
          </cell>
          <cell r="AT32">
            <v>100</v>
          </cell>
          <cell r="AU32">
            <v>101.74425811767578</v>
          </cell>
          <cell r="AV32">
            <v>100</v>
          </cell>
          <cell r="AW32">
            <v>6.0368886168797813</v>
          </cell>
          <cell r="AX32">
            <v>100</v>
          </cell>
          <cell r="AY32">
            <v>1337.2741031901041</v>
          </cell>
          <cell r="AZ32">
            <v>100</v>
          </cell>
          <cell r="BA32">
            <v>1196.5695489501952</v>
          </cell>
          <cell r="BB32">
            <v>100</v>
          </cell>
          <cell r="BC32">
            <v>95.309364954630539</v>
          </cell>
          <cell r="BD32">
            <v>100</v>
          </cell>
          <cell r="BE32">
            <v>5.8544365040461219</v>
          </cell>
          <cell r="BF32">
            <v>100</v>
          </cell>
          <cell r="BG32">
            <v>1354.3173807779947</v>
          </cell>
          <cell r="BH32">
            <v>100</v>
          </cell>
          <cell r="BI32">
            <v>1156.286186726888</v>
          </cell>
          <cell r="BJ32">
            <v>100</v>
          </cell>
          <cell r="BK32">
            <v>100.24241398493449</v>
          </cell>
          <cell r="BL32">
            <v>100</v>
          </cell>
          <cell r="BM32">
            <v>5.2660333641370141</v>
          </cell>
          <cell r="BN32">
            <v>100</v>
          </cell>
          <cell r="BO32">
            <v>106.64592453002929</v>
          </cell>
          <cell r="BP32">
            <v>100</v>
          </cell>
          <cell r="BQ32">
            <v>60.231232725779215</v>
          </cell>
          <cell r="BR32">
            <v>100</v>
          </cell>
          <cell r="BS32">
            <v>0</v>
          </cell>
          <cell r="BT32">
            <v>100</v>
          </cell>
          <cell r="BU32">
            <v>26.104303121566772</v>
          </cell>
          <cell r="BV32">
            <v>100</v>
          </cell>
          <cell r="BW32">
            <v>265.95377788543703</v>
          </cell>
          <cell r="BX32">
            <v>100</v>
          </cell>
          <cell r="BY32">
            <v>3863.3333333333335</v>
          </cell>
          <cell r="BZ32">
            <v>100</v>
          </cell>
          <cell r="CA32">
            <v>4101.583333333333</v>
          </cell>
          <cell r="CB32">
            <v>100</v>
          </cell>
        </row>
        <row r="33">
          <cell r="D33">
            <v>43885.041666666664</v>
          </cell>
          <cell r="E33">
            <v>895.6</v>
          </cell>
          <cell r="F33">
            <v>100</v>
          </cell>
          <cell r="G33">
            <v>0</v>
          </cell>
          <cell r="H33">
            <v>100</v>
          </cell>
          <cell r="I33">
            <v>436.80500000000001</v>
          </cell>
          <cell r="J33">
            <v>100</v>
          </cell>
          <cell r="K33">
            <v>0</v>
          </cell>
          <cell r="L33">
            <v>100</v>
          </cell>
          <cell r="M33">
            <v>27.194847706688776</v>
          </cell>
          <cell r="N33">
            <v>100</v>
          </cell>
          <cell r="O33">
            <v>5.753543833891551</v>
          </cell>
          <cell r="P33">
            <v>100</v>
          </cell>
          <cell r="Q33">
            <v>109.78035895665487</v>
          </cell>
          <cell r="R33">
            <v>100</v>
          </cell>
          <cell r="S33">
            <v>2218.7080338541668</v>
          </cell>
          <cell r="T33">
            <v>100</v>
          </cell>
          <cell r="U33">
            <v>2062.7930859375001</v>
          </cell>
          <cell r="V33">
            <v>100</v>
          </cell>
          <cell r="W33">
            <v>102.42277731577555</v>
          </cell>
          <cell r="X33">
            <v>100</v>
          </cell>
          <cell r="Y33">
            <v>6.0289408699671432</v>
          </cell>
          <cell r="Z33">
            <v>100</v>
          </cell>
          <cell r="AA33">
            <v>1955.3256043497722</v>
          </cell>
          <cell r="AB33">
            <v>100</v>
          </cell>
          <cell r="AC33">
            <v>1796.4384081013998</v>
          </cell>
          <cell r="AD33">
            <v>100</v>
          </cell>
          <cell r="AE33">
            <v>100.52073816299439</v>
          </cell>
          <cell r="AF33">
            <v>100</v>
          </cell>
          <cell r="AG33">
            <v>5.5933317240079248</v>
          </cell>
          <cell r="AH33">
            <v>100</v>
          </cell>
          <cell r="AI33">
            <v>1479.6888143920899</v>
          </cell>
          <cell r="AJ33">
            <v>100</v>
          </cell>
          <cell r="AK33">
            <v>1311.3134101359049</v>
          </cell>
          <cell r="AL33">
            <v>100</v>
          </cell>
          <cell r="AM33">
            <v>98.550239550272622</v>
          </cell>
          <cell r="AN33">
            <v>100</v>
          </cell>
          <cell r="AO33">
            <v>5.3002745298544562</v>
          </cell>
          <cell r="AP33">
            <v>100</v>
          </cell>
          <cell r="AQ33">
            <v>1864.4917650349935</v>
          </cell>
          <cell r="AR33">
            <v>100</v>
          </cell>
          <cell r="AS33">
            <v>1693.668967997233</v>
          </cell>
          <cell r="AT33">
            <v>100</v>
          </cell>
          <cell r="AU33">
            <v>100.42750556310018</v>
          </cell>
          <cell r="AV33">
            <v>100</v>
          </cell>
          <cell r="AW33">
            <v>5.753543833891551</v>
          </cell>
          <cell r="AX33">
            <v>100</v>
          </cell>
          <cell r="AY33">
            <v>1412.4195075480143</v>
          </cell>
          <cell r="AZ33">
            <v>100</v>
          </cell>
          <cell r="BA33">
            <v>1274.7113534545899</v>
          </cell>
          <cell r="BB33">
            <v>100</v>
          </cell>
          <cell r="BC33">
            <v>97.955024566650394</v>
          </cell>
          <cell r="BD33">
            <v>100</v>
          </cell>
          <cell r="BE33">
            <v>5.0968489162127177</v>
          </cell>
          <cell r="BF33">
            <v>100</v>
          </cell>
          <cell r="BG33">
            <v>1448.2042696126302</v>
          </cell>
          <cell r="BH33">
            <v>100</v>
          </cell>
          <cell r="BI33">
            <v>1255.9045396931965</v>
          </cell>
          <cell r="BJ33">
            <v>100</v>
          </cell>
          <cell r="BK33">
            <v>96.469113178253167</v>
          </cell>
          <cell r="BL33">
            <v>100</v>
          </cell>
          <cell r="BM33">
            <v>4.4015944719314577</v>
          </cell>
          <cell r="BN33">
            <v>100</v>
          </cell>
          <cell r="BO33">
            <v>109.78035895665487</v>
          </cell>
          <cell r="BP33">
            <v>100</v>
          </cell>
          <cell r="BQ33">
            <v>56.629133075078329</v>
          </cell>
          <cell r="BR33">
            <v>100</v>
          </cell>
          <cell r="BS33">
            <v>0</v>
          </cell>
          <cell r="BT33">
            <v>100</v>
          </cell>
          <cell r="BU33">
            <v>27.063261377016705</v>
          </cell>
          <cell r="BV33">
            <v>100</v>
          </cell>
          <cell r="BW33">
            <v>269.16936153835718</v>
          </cell>
          <cell r="BX33">
            <v>100</v>
          </cell>
          <cell r="BY33">
            <v>4094.7222222222222</v>
          </cell>
          <cell r="BZ33">
            <v>100</v>
          </cell>
          <cell r="CA33">
            <v>4200</v>
          </cell>
          <cell r="CB33">
            <v>100</v>
          </cell>
        </row>
        <row r="34">
          <cell r="D34">
            <v>43885.083333333336</v>
          </cell>
          <cell r="E34">
            <v>854.46916666666664</v>
          </cell>
          <cell r="F34">
            <v>100</v>
          </cell>
          <cell r="G34">
            <v>0</v>
          </cell>
          <cell r="H34">
            <v>100</v>
          </cell>
          <cell r="I34">
            <v>433.60083333333336</v>
          </cell>
          <cell r="J34">
            <v>100</v>
          </cell>
          <cell r="K34">
            <v>0</v>
          </cell>
          <cell r="L34">
            <v>100</v>
          </cell>
          <cell r="M34">
            <v>26.191098864873251</v>
          </cell>
          <cell r="N34">
            <v>100</v>
          </cell>
          <cell r="O34">
            <v>5.6002135594685871</v>
          </cell>
          <cell r="P34">
            <v>100</v>
          </cell>
          <cell r="Q34">
            <v>110.06600812276204</v>
          </cell>
          <cell r="R34">
            <v>100</v>
          </cell>
          <cell r="S34">
            <v>2234.845709499783</v>
          </cell>
          <cell r="T34">
            <v>100</v>
          </cell>
          <cell r="U34">
            <v>2070.0052012125652</v>
          </cell>
          <cell r="V34">
            <v>100</v>
          </cell>
          <cell r="W34">
            <v>102.08201730728149</v>
          </cell>
          <cell r="X34">
            <v>100</v>
          </cell>
          <cell r="Y34">
            <v>5.9367763916651404</v>
          </cell>
          <cell r="Z34">
            <v>100</v>
          </cell>
          <cell r="AA34">
            <v>1971.1776946004231</v>
          </cell>
          <cell r="AB34">
            <v>100</v>
          </cell>
          <cell r="AC34">
            <v>1801.8444494628907</v>
          </cell>
          <cell r="AD34">
            <v>100</v>
          </cell>
          <cell r="AE34">
            <v>101.47562371571858</v>
          </cell>
          <cell r="AF34">
            <v>100</v>
          </cell>
          <cell r="AG34">
            <v>5.3024947337309518</v>
          </cell>
          <cell r="AH34">
            <v>100</v>
          </cell>
          <cell r="AI34">
            <v>1496.3219942220053</v>
          </cell>
          <cell r="AJ34">
            <v>100</v>
          </cell>
          <cell r="AK34">
            <v>1318.9554196166991</v>
          </cell>
          <cell r="AL34">
            <v>100</v>
          </cell>
          <cell r="AM34">
            <v>98.234937426249189</v>
          </cell>
          <cell r="AN34">
            <v>100</v>
          </cell>
          <cell r="AO34">
            <v>5.0788127422332767</v>
          </cell>
          <cell r="AP34">
            <v>100</v>
          </cell>
          <cell r="AQ34">
            <v>1881.0439227294921</v>
          </cell>
          <cell r="AR34">
            <v>100</v>
          </cell>
          <cell r="AS34">
            <v>1700.8482916259766</v>
          </cell>
          <cell r="AT34">
            <v>100</v>
          </cell>
          <cell r="AU34">
            <v>101.38376386006674</v>
          </cell>
          <cell r="AV34">
            <v>100</v>
          </cell>
          <cell r="AW34">
            <v>5.6002135594685871</v>
          </cell>
          <cell r="AX34">
            <v>100</v>
          </cell>
          <cell r="AY34">
            <v>1435.2866045125324</v>
          </cell>
          <cell r="AZ34">
            <v>100</v>
          </cell>
          <cell r="BA34">
            <v>1288.9454053751629</v>
          </cell>
          <cell r="BB34">
            <v>100</v>
          </cell>
          <cell r="BC34">
            <v>98.021179854075115</v>
          </cell>
          <cell r="BD34">
            <v>100</v>
          </cell>
          <cell r="BE34">
            <v>4.9836194113890331</v>
          </cell>
          <cell r="BF34">
            <v>100</v>
          </cell>
          <cell r="BG34">
            <v>1473.2843685913085</v>
          </cell>
          <cell r="BH34">
            <v>100</v>
          </cell>
          <cell r="BI34">
            <v>1277.0857703653971</v>
          </cell>
          <cell r="BJ34">
            <v>100</v>
          </cell>
          <cell r="BK34">
            <v>94.332570947011305</v>
          </cell>
          <cell r="BL34">
            <v>100</v>
          </cell>
          <cell r="BM34">
            <v>4.4086593548456827</v>
          </cell>
          <cell r="BN34">
            <v>100</v>
          </cell>
          <cell r="BO34">
            <v>110.06600812276204</v>
          </cell>
          <cell r="BP34">
            <v>100</v>
          </cell>
          <cell r="BQ34">
            <v>54.152471920649212</v>
          </cell>
          <cell r="BR34">
            <v>100</v>
          </cell>
          <cell r="BS34">
            <v>0</v>
          </cell>
          <cell r="BT34">
            <v>100</v>
          </cell>
          <cell r="BU34">
            <v>26.7555414946874</v>
          </cell>
          <cell r="BV34">
            <v>100</v>
          </cell>
          <cell r="BW34">
            <v>273.76538770887589</v>
          </cell>
          <cell r="BX34">
            <v>100</v>
          </cell>
          <cell r="BY34">
            <v>4163.333333333333</v>
          </cell>
          <cell r="BZ34">
            <v>100</v>
          </cell>
          <cell r="CA34">
            <v>4200</v>
          </cell>
          <cell r="CB34">
            <v>100</v>
          </cell>
        </row>
        <row r="35">
          <cell r="D35">
            <v>43885.125</v>
          </cell>
          <cell r="E35">
            <v>899.82083333333333</v>
          </cell>
          <cell r="F35">
            <v>100</v>
          </cell>
          <cell r="G35">
            <v>0</v>
          </cell>
          <cell r="H35">
            <v>100</v>
          </cell>
          <cell r="I35">
            <v>428.28250000000003</v>
          </cell>
          <cell r="J35">
            <v>100</v>
          </cell>
          <cell r="K35">
            <v>0</v>
          </cell>
          <cell r="L35">
            <v>100</v>
          </cell>
          <cell r="M35">
            <v>27.154841274155512</v>
          </cell>
          <cell r="N35">
            <v>100</v>
          </cell>
          <cell r="O35">
            <v>5.2470892258485158</v>
          </cell>
          <cell r="P35">
            <v>100</v>
          </cell>
          <cell r="Q35">
            <v>110.08654892603556</v>
          </cell>
          <cell r="R35">
            <v>100</v>
          </cell>
          <cell r="S35">
            <v>2216.4446828884547</v>
          </cell>
          <cell r="T35">
            <v>100</v>
          </cell>
          <cell r="U35">
            <v>2061.7914270019533</v>
          </cell>
          <cell r="V35">
            <v>100</v>
          </cell>
          <cell r="W35">
            <v>102.11212742487589</v>
          </cell>
          <cell r="X35">
            <v>100</v>
          </cell>
          <cell r="Y35">
            <v>5.4730803481737773</v>
          </cell>
          <cell r="Z35">
            <v>100</v>
          </cell>
          <cell r="AA35">
            <v>1949.4625784301759</v>
          </cell>
          <cell r="AB35">
            <v>100</v>
          </cell>
          <cell r="AC35">
            <v>1790.3734786987304</v>
          </cell>
          <cell r="AD35">
            <v>100</v>
          </cell>
          <cell r="AE35">
            <v>101.15876852035522</v>
          </cell>
          <cell r="AF35">
            <v>100</v>
          </cell>
          <cell r="AG35">
            <v>4.9438314600785569</v>
          </cell>
          <cell r="AH35">
            <v>100</v>
          </cell>
          <cell r="AI35">
            <v>1476.0934314982096</v>
          </cell>
          <cell r="AJ35">
            <v>100</v>
          </cell>
          <cell r="AK35">
            <v>1308.053168741862</v>
          </cell>
          <cell r="AL35">
            <v>100</v>
          </cell>
          <cell r="AM35">
            <v>99.037587172190342</v>
          </cell>
          <cell r="AN35">
            <v>100</v>
          </cell>
          <cell r="AO35">
            <v>4.76307305375735</v>
          </cell>
          <cell r="AP35">
            <v>100</v>
          </cell>
          <cell r="AQ35">
            <v>1861.5186118570964</v>
          </cell>
          <cell r="AR35">
            <v>100</v>
          </cell>
          <cell r="AS35">
            <v>1690.5422237141927</v>
          </cell>
          <cell r="AT35">
            <v>100</v>
          </cell>
          <cell r="AU35">
            <v>100.35614400863648</v>
          </cell>
          <cell r="AV35">
            <v>100</v>
          </cell>
          <cell r="AW35">
            <v>5.2470892258485158</v>
          </cell>
          <cell r="AX35">
            <v>100</v>
          </cell>
          <cell r="AY35">
            <v>1407.1882354736329</v>
          </cell>
          <cell r="AZ35">
            <v>100</v>
          </cell>
          <cell r="BA35">
            <v>1262.4199864705404</v>
          </cell>
          <cell r="BB35">
            <v>100</v>
          </cell>
          <cell r="BC35">
            <v>99.929460124969481</v>
          </cell>
          <cell r="BD35">
            <v>100</v>
          </cell>
          <cell r="BE35">
            <v>4.5950559977690375</v>
          </cell>
          <cell r="BF35">
            <v>100</v>
          </cell>
          <cell r="BG35">
            <v>1438.2376728312174</v>
          </cell>
          <cell r="BH35">
            <v>100</v>
          </cell>
          <cell r="BI35">
            <v>1247.1102610270182</v>
          </cell>
          <cell r="BJ35">
            <v>100</v>
          </cell>
          <cell r="BK35">
            <v>96.465196590423588</v>
          </cell>
          <cell r="BL35">
            <v>100</v>
          </cell>
          <cell r="BM35">
            <v>3.9380177565415702</v>
          </cell>
          <cell r="BN35">
            <v>100</v>
          </cell>
          <cell r="BO35">
            <v>110.08654892603556</v>
          </cell>
          <cell r="BP35">
            <v>100</v>
          </cell>
          <cell r="BQ35">
            <v>56.507302630742394</v>
          </cell>
          <cell r="BR35">
            <v>100</v>
          </cell>
          <cell r="BS35">
            <v>0</v>
          </cell>
          <cell r="BT35">
            <v>100</v>
          </cell>
          <cell r="BU35">
            <v>26.395761795043946</v>
          </cell>
          <cell r="BV35">
            <v>100</v>
          </cell>
          <cell r="BW35">
            <v>270.95722141689726</v>
          </cell>
          <cell r="BX35">
            <v>100</v>
          </cell>
          <cell r="BY35">
            <v>4233.333333333333</v>
          </cell>
          <cell r="BZ35">
            <v>100</v>
          </cell>
          <cell r="CA35">
            <v>4199.833333333333</v>
          </cell>
          <cell r="CB35">
            <v>100</v>
          </cell>
        </row>
        <row r="36">
          <cell r="D36">
            <v>43885.166666666664</v>
          </cell>
          <cell r="E36">
            <v>885.99583333333328</v>
          </cell>
          <cell r="F36">
            <v>100</v>
          </cell>
          <cell r="G36">
            <v>0</v>
          </cell>
          <cell r="H36">
            <v>100</v>
          </cell>
          <cell r="I36">
            <v>431.58083333333332</v>
          </cell>
          <cell r="J36">
            <v>100</v>
          </cell>
          <cell r="K36">
            <v>0</v>
          </cell>
          <cell r="L36">
            <v>100</v>
          </cell>
          <cell r="M36">
            <v>26.95511963897281</v>
          </cell>
          <cell r="N36">
            <v>100</v>
          </cell>
          <cell r="O36">
            <v>4.925513056119283</v>
          </cell>
          <cell r="P36">
            <v>100</v>
          </cell>
          <cell r="Q36">
            <v>110.59662298838298</v>
          </cell>
          <cell r="R36">
            <v>100</v>
          </cell>
          <cell r="S36">
            <v>2214.4061912027996</v>
          </cell>
          <cell r="T36">
            <v>100</v>
          </cell>
          <cell r="U36">
            <v>2054.5149715169273</v>
          </cell>
          <cell r="V36">
            <v>100</v>
          </cell>
          <cell r="W36">
            <v>104.91261737187703</v>
          </cell>
          <cell r="X36">
            <v>100</v>
          </cell>
          <cell r="Y36">
            <v>5.1485717483361562</v>
          </cell>
          <cell r="Z36">
            <v>100</v>
          </cell>
          <cell r="AA36">
            <v>1953.042976175944</v>
          </cell>
          <cell r="AB36">
            <v>100</v>
          </cell>
          <cell r="AC36">
            <v>1788.0866063435872</v>
          </cell>
          <cell r="AD36">
            <v>100</v>
          </cell>
          <cell r="AE36">
            <v>101.74491998036703</v>
          </cell>
          <cell r="AF36">
            <v>100</v>
          </cell>
          <cell r="AG36">
            <v>4.8097657430171967</v>
          </cell>
          <cell r="AH36">
            <v>100</v>
          </cell>
          <cell r="AI36">
            <v>1476.9503540039063</v>
          </cell>
          <cell r="AJ36">
            <v>100</v>
          </cell>
          <cell r="AK36">
            <v>1301.6692141723634</v>
          </cell>
          <cell r="AL36">
            <v>100</v>
          </cell>
          <cell r="AM36">
            <v>98.344065265655516</v>
          </cell>
          <cell r="AN36">
            <v>100</v>
          </cell>
          <cell r="AO36">
            <v>4.4711832420031232</v>
          </cell>
          <cell r="AP36">
            <v>100</v>
          </cell>
          <cell r="AQ36">
            <v>1861.8927388509114</v>
          </cell>
          <cell r="AR36">
            <v>100</v>
          </cell>
          <cell r="AS36">
            <v>1684.6780556233723</v>
          </cell>
          <cell r="AT36">
            <v>100</v>
          </cell>
          <cell r="AU36">
            <v>103.48032919565837</v>
          </cell>
          <cell r="AV36">
            <v>100</v>
          </cell>
          <cell r="AW36">
            <v>4.925513056119283</v>
          </cell>
          <cell r="AX36">
            <v>100</v>
          </cell>
          <cell r="AY36">
            <v>1399.5991935221355</v>
          </cell>
          <cell r="AZ36">
            <v>100</v>
          </cell>
          <cell r="BA36">
            <v>1260.8818109130859</v>
          </cell>
          <cell r="BB36">
            <v>100</v>
          </cell>
          <cell r="BC36">
            <v>100.97331696828206</v>
          </cell>
          <cell r="BD36">
            <v>100</v>
          </cell>
          <cell r="BE36">
            <v>4.2100937247276304</v>
          </cell>
          <cell r="BF36">
            <v>100</v>
          </cell>
          <cell r="BG36">
            <v>1431.7654289754232</v>
          </cell>
          <cell r="BH36">
            <v>100</v>
          </cell>
          <cell r="BI36">
            <v>1241.4432789103191</v>
          </cell>
          <cell r="BJ36">
            <v>100</v>
          </cell>
          <cell r="BK36">
            <v>97.535896962483719</v>
          </cell>
          <cell r="BL36">
            <v>100</v>
          </cell>
          <cell r="BM36">
            <v>3.5081939921776453</v>
          </cell>
          <cell r="BN36">
            <v>100</v>
          </cell>
          <cell r="BO36">
            <v>110.59662298838298</v>
          </cell>
          <cell r="BP36">
            <v>100</v>
          </cell>
          <cell r="BQ36">
            <v>56.519373779296878</v>
          </cell>
          <cell r="BR36">
            <v>100</v>
          </cell>
          <cell r="BS36">
            <v>0</v>
          </cell>
          <cell r="BT36">
            <v>100</v>
          </cell>
          <cell r="BU36">
            <v>26.820890979766844</v>
          </cell>
          <cell r="BV36">
            <v>100</v>
          </cell>
          <cell r="BW36">
            <v>280.93005492316354</v>
          </cell>
          <cell r="BX36">
            <v>100</v>
          </cell>
          <cell r="BY36">
            <v>4159.7222222222226</v>
          </cell>
          <cell r="BZ36">
            <v>100</v>
          </cell>
          <cell r="CA36">
            <v>4100</v>
          </cell>
          <cell r="CB36">
            <v>100</v>
          </cell>
        </row>
        <row r="37">
          <cell r="D37">
            <v>43885.208333333336</v>
          </cell>
          <cell r="E37">
            <v>935.82333333333338</v>
          </cell>
          <cell r="F37">
            <v>100</v>
          </cell>
          <cell r="G37">
            <v>0</v>
          </cell>
          <cell r="H37">
            <v>100</v>
          </cell>
          <cell r="I37">
            <v>437.73666666666668</v>
          </cell>
          <cell r="J37">
            <v>100</v>
          </cell>
          <cell r="K37">
            <v>0</v>
          </cell>
          <cell r="L37">
            <v>100</v>
          </cell>
          <cell r="M37">
            <v>26.309267268180847</v>
          </cell>
          <cell r="N37">
            <v>100</v>
          </cell>
          <cell r="O37">
            <v>5.0611122846603394</v>
          </cell>
          <cell r="P37">
            <v>100</v>
          </cell>
          <cell r="Q37">
            <v>108.96132603963216</v>
          </cell>
          <cell r="R37">
            <v>100</v>
          </cell>
          <cell r="S37">
            <v>2184.9064132351346</v>
          </cell>
          <cell r="T37">
            <v>100</v>
          </cell>
          <cell r="U37">
            <v>2029.2299095662436</v>
          </cell>
          <cell r="V37">
            <v>100</v>
          </cell>
          <cell r="W37">
            <v>103.40263549804688</v>
          </cell>
          <cell r="X37">
            <v>100</v>
          </cell>
          <cell r="Y37">
            <v>5.1673657838503519</v>
          </cell>
          <cell r="Z37">
            <v>100</v>
          </cell>
          <cell r="AA37">
            <v>1918.9032779947918</v>
          </cell>
          <cell r="AB37">
            <v>100</v>
          </cell>
          <cell r="AC37">
            <v>1761.6161040242514</v>
          </cell>
          <cell r="AD37">
            <v>100</v>
          </cell>
          <cell r="AE37">
            <v>101.72258998870849</v>
          </cell>
          <cell r="AF37">
            <v>100</v>
          </cell>
          <cell r="AG37">
            <v>4.7945448291301727</v>
          </cell>
          <cell r="AH37">
            <v>100</v>
          </cell>
          <cell r="AI37">
            <v>1445.5316038004557</v>
          </cell>
          <cell r="AJ37">
            <v>100</v>
          </cell>
          <cell r="AK37">
            <v>1278.1136957804363</v>
          </cell>
          <cell r="AL37">
            <v>100</v>
          </cell>
          <cell r="AM37">
            <v>101.03697697321574</v>
          </cell>
          <cell r="AN37">
            <v>100</v>
          </cell>
          <cell r="AO37">
            <v>4.4612801392873127</v>
          </cell>
          <cell r="AP37">
            <v>100</v>
          </cell>
          <cell r="AQ37">
            <v>1829.6285236612955</v>
          </cell>
          <cell r="AR37">
            <v>100</v>
          </cell>
          <cell r="AS37">
            <v>1657.6125223795573</v>
          </cell>
          <cell r="AT37">
            <v>100</v>
          </cell>
          <cell r="AU37">
            <v>101.62452600479126</v>
          </cell>
          <cell r="AV37">
            <v>100</v>
          </cell>
          <cell r="AW37">
            <v>5.0611122846603394</v>
          </cell>
          <cell r="AX37">
            <v>100</v>
          </cell>
          <cell r="AY37">
            <v>1363.9010979207358</v>
          </cell>
          <cell r="AZ37">
            <v>100</v>
          </cell>
          <cell r="BA37">
            <v>1228.0249385579427</v>
          </cell>
          <cell r="BB37">
            <v>100</v>
          </cell>
          <cell r="BC37">
            <v>100.4039724667867</v>
          </cell>
          <cell r="BD37">
            <v>100</v>
          </cell>
          <cell r="BE37">
            <v>4.0830013501644133</v>
          </cell>
          <cell r="BF37">
            <v>100</v>
          </cell>
          <cell r="BG37">
            <v>1387.6648904418946</v>
          </cell>
          <cell r="BH37">
            <v>100</v>
          </cell>
          <cell r="BI37">
            <v>1198.7787046305339</v>
          </cell>
          <cell r="BJ37">
            <v>100</v>
          </cell>
          <cell r="BK37">
            <v>99.313953259785976</v>
          </cell>
          <cell r="BL37">
            <v>100</v>
          </cell>
          <cell r="BM37">
            <v>3.4008467829227449</v>
          </cell>
          <cell r="BN37">
            <v>100</v>
          </cell>
          <cell r="BO37">
            <v>108.96132603963216</v>
          </cell>
          <cell r="BP37">
            <v>100</v>
          </cell>
          <cell r="BQ37">
            <v>56.637092049916582</v>
          </cell>
          <cell r="BR37">
            <v>100</v>
          </cell>
          <cell r="BS37">
            <v>0</v>
          </cell>
          <cell r="BT37">
            <v>100</v>
          </cell>
          <cell r="BU37">
            <v>25.316586564381918</v>
          </cell>
          <cell r="BV37">
            <v>100</v>
          </cell>
          <cell r="BW37">
            <v>263.54561156802708</v>
          </cell>
          <cell r="BX37">
            <v>100</v>
          </cell>
          <cell r="BY37">
            <v>4130.833333333333</v>
          </cell>
          <cell r="BZ37">
            <v>100</v>
          </cell>
          <cell r="CA37">
            <v>4100</v>
          </cell>
          <cell r="CB37">
            <v>100</v>
          </cell>
        </row>
        <row r="38">
          <cell r="D38">
            <v>43885.25</v>
          </cell>
          <cell r="E38">
            <v>1006.1716666666666</v>
          </cell>
          <cell r="F38">
            <v>100</v>
          </cell>
          <cell r="G38">
            <v>0</v>
          </cell>
          <cell r="H38">
            <v>100</v>
          </cell>
          <cell r="I38">
            <v>515.75250000000005</v>
          </cell>
          <cell r="J38">
            <v>100</v>
          </cell>
          <cell r="K38">
            <v>0</v>
          </cell>
          <cell r="L38">
            <v>100</v>
          </cell>
          <cell r="M38">
            <v>28.066021846665276</v>
          </cell>
          <cell r="N38">
            <v>100</v>
          </cell>
          <cell r="O38">
            <v>4.73681997179985</v>
          </cell>
          <cell r="P38">
            <v>100</v>
          </cell>
          <cell r="Q38">
            <v>105.2851934115092</v>
          </cell>
          <cell r="R38">
            <v>100</v>
          </cell>
          <cell r="S38">
            <v>2163.3290620930989</v>
          </cell>
          <cell r="T38">
            <v>100</v>
          </cell>
          <cell r="U38">
            <v>2005.3788141886394</v>
          </cell>
          <cell r="V38">
            <v>100</v>
          </cell>
          <cell r="W38">
            <v>105.61903413772583</v>
          </cell>
          <cell r="X38">
            <v>100</v>
          </cell>
          <cell r="Y38">
            <v>5.3133692451318106</v>
          </cell>
          <cell r="Z38">
            <v>100</v>
          </cell>
          <cell r="AA38">
            <v>1896.6101600138347</v>
          </cell>
          <cell r="AB38">
            <v>100</v>
          </cell>
          <cell r="AC38">
            <v>1736.0523849487304</v>
          </cell>
          <cell r="AD38">
            <v>100</v>
          </cell>
          <cell r="AE38">
            <v>102.56473609924316</v>
          </cell>
          <cell r="AF38">
            <v>100</v>
          </cell>
          <cell r="AG38">
            <v>4.7147324959437054</v>
          </cell>
          <cell r="AH38">
            <v>100</v>
          </cell>
          <cell r="AI38">
            <v>1424.7803556315105</v>
          </cell>
          <cell r="AJ38">
            <v>100</v>
          </cell>
          <cell r="AK38">
            <v>1253.4477739461263</v>
          </cell>
          <cell r="AL38">
            <v>100</v>
          </cell>
          <cell r="AM38">
            <v>99.490525379180909</v>
          </cell>
          <cell r="AN38">
            <v>100</v>
          </cell>
          <cell r="AO38">
            <v>4.2679177669684094</v>
          </cell>
          <cell r="AP38">
            <v>100</v>
          </cell>
          <cell r="AQ38">
            <v>1809.6082410685221</v>
          </cell>
          <cell r="AR38">
            <v>100</v>
          </cell>
          <cell r="AS38">
            <v>1632.2759057617188</v>
          </cell>
          <cell r="AT38">
            <v>100</v>
          </cell>
          <cell r="AU38">
            <v>104.06487754185994</v>
          </cell>
          <cell r="AV38">
            <v>100</v>
          </cell>
          <cell r="AW38">
            <v>4.73681997179985</v>
          </cell>
          <cell r="AX38">
            <v>100</v>
          </cell>
          <cell r="AY38">
            <v>1337.5598261515299</v>
          </cell>
          <cell r="AZ38">
            <v>100</v>
          </cell>
          <cell r="BA38">
            <v>1247.3332045491536</v>
          </cell>
          <cell r="BB38">
            <v>100</v>
          </cell>
          <cell r="BC38">
            <v>100.99827772140503</v>
          </cell>
          <cell r="BD38">
            <v>100</v>
          </cell>
          <cell r="BE38">
            <v>4.2147095505396521</v>
          </cell>
          <cell r="BF38">
            <v>100</v>
          </cell>
          <cell r="BG38">
            <v>1374.8518552652995</v>
          </cell>
          <cell r="BH38">
            <v>100</v>
          </cell>
          <cell r="BI38">
            <v>1190.9723602294921</v>
          </cell>
          <cell r="BJ38">
            <v>100</v>
          </cell>
          <cell r="BK38">
            <v>99.194627844492601</v>
          </cell>
          <cell r="BL38">
            <v>100</v>
          </cell>
          <cell r="BM38">
            <v>3.4155488479137421</v>
          </cell>
          <cell r="BN38">
            <v>100</v>
          </cell>
          <cell r="BO38">
            <v>105.2851934115092</v>
          </cell>
          <cell r="BP38">
            <v>100</v>
          </cell>
          <cell r="BQ38">
            <v>56.718024905522661</v>
          </cell>
          <cell r="BR38">
            <v>100</v>
          </cell>
          <cell r="BS38">
            <v>0</v>
          </cell>
          <cell r="BT38">
            <v>100</v>
          </cell>
          <cell r="BU38">
            <v>27.958010931015014</v>
          </cell>
          <cell r="BV38">
            <v>100</v>
          </cell>
          <cell r="BW38">
            <v>269.49800125122073</v>
          </cell>
          <cell r="BX38">
            <v>100</v>
          </cell>
          <cell r="BY38">
            <v>4158.8888888888887</v>
          </cell>
          <cell r="BZ38">
            <v>100</v>
          </cell>
          <cell r="CA38">
            <v>4100</v>
          </cell>
          <cell r="CB38">
            <v>100</v>
          </cell>
        </row>
        <row r="39">
          <cell r="D39">
            <v>43885.291666666664</v>
          </cell>
          <cell r="E39">
            <v>1089.4449999999999</v>
          </cell>
          <cell r="F39">
            <v>100</v>
          </cell>
          <cell r="G39">
            <v>0</v>
          </cell>
          <cell r="H39">
            <v>100</v>
          </cell>
          <cell r="I39">
            <v>518.05999999999995</v>
          </cell>
          <cell r="J39">
            <v>100</v>
          </cell>
          <cell r="K39">
            <v>0</v>
          </cell>
          <cell r="L39">
            <v>100</v>
          </cell>
          <cell r="M39">
            <v>29.650094686084323</v>
          </cell>
          <cell r="N39">
            <v>100</v>
          </cell>
          <cell r="O39">
            <v>4.2142059932152431</v>
          </cell>
          <cell r="P39">
            <v>100</v>
          </cell>
          <cell r="Q39">
            <v>104.44736120223999</v>
          </cell>
          <cell r="R39">
            <v>100</v>
          </cell>
          <cell r="S39">
            <v>2147.7330533176</v>
          </cell>
          <cell r="T39">
            <v>100</v>
          </cell>
          <cell r="U39">
            <v>1991.8776360066731</v>
          </cell>
          <cell r="V39">
            <v>100</v>
          </cell>
          <cell r="W39">
            <v>105.9743400446574</v>
          </cell>
          <cell r="X39">
            <v>100</v>
          </cell>
          <cell r="Y39">
            <v>5.1037102075417833</v>
          </cell>
          <cell r="Z39">
            <v>100</v>
          </cell>
          <cell r="AA39">
            <v>1881.4599811808268</v>
          </cell>
          <cell r="AB39">
            <v>100</v>
          </cell>
          <cell r="AC39">
            <v>1723.1516794840495</v>
          </cell>
          <cell r="AD39">
            <v>100</v>
          </cell>
          <cell r="AE39">
            <v>103.04376879374186</v>
          </cell>
          <cell r="AF39">
            <v>100</v>
          </cell>
          <cell r="AG39">
            <v>4.2334781712293621</v>
          </cell>
          <cell r="AH39">
            <v>100</v>
          </cell>
          <cell r="AI39">
            <v>1409.6475791422527</v>
          </cell>
          <cell r="AJ39">
            <v>100</v>
          </cell>
          <cell r="AK39">
            <v>1242.4052643839518</v>
          </cell>
          <cell r="AL39">
            <v>100</v>
          </cell>
          <cell r="AM39">
            <v>101.48032757441203</v>
          </cell>
          <cell r="AN39">
            <v>100</v>
          </cell>
          <cell r="AO39">
            <v>3.8378499398628869</v>
          </cell>
          <cell r="AP39">
            <v>100</v>
          </cell>
          <cell r="AQ39">
            <v>1795.3119691975912</v>
          </cell>
          <cell r="AR39">
            <v>100</v>
          </cell>
          <cell r="AS39">
            <v>1617.72408009847</v>
          </cell>
          <cell r="AT39">
            <v>100</v>
          </cell>
          <cell r="AU39">
            <v>104.91009941101075</v>
          </cell>
          <cell r="AV39">
            <v>100</v>
          </cell>
          <cell r="AW39">
            <v>4.2142059932152431</v>
          </cell>
          <cell r="AX39">
            <v>100</v>
          </cell>
          <cell r="AY39">
            <v>1299.3804901123046</v>
          </cell>
          <cell r="AZ39">
            <v>100</v>
          </cell>
          <cell r="BA39">
            <v>1210.0037604777019</v>
          </cell>
          <cell r="BB39">
            <v>100</v>
          </cell>
          <cell r="BC39">
            <v>100.6409105237325</v>
          </cell>
          <cell r="BD39">
            <v>100</v>
          </cell>
          <cell r="BE39">
            <v>4.2566565950711572</v>
          </cell>
          <cell r="BF39">
            <v>100</v>
          </cell>
          <cell r="BG39">
            <v>1330.7251145426433</v>
          </cell>
          <cell r="BH39">
            <v>100</v>
          </cell>
          <cell r="BI39">
            <v>1137.7945687866211</v>
          </cell>
          <cell r="BJ39">
            <v>100</v>
          </cell>
          <cell r="BK39">
            <v>100.48788025538127</v>
          </cell>
          <cell r="BL39">
            <v>100</v>
          </cell>
          <cell r="BM39">
            <v>3.327649241288503</v>
          </cell>
          <cell r="BN39">
            <v>100</v>
          </cell>
          <cell r="BO39">
            <v>104.44736120223999</v>
          </cell>
          <cell r="BP39">
            <v>100</v>
          </cell>
          <cell r="BQ39">
            <v>59.554998639424639</v>
          </cell>
          <cell r="BR39">
            <v>100</v>
          </cell>
          <cell r="BS39">
            <v>0</v>
          </cell>
          <cell r="BT39">
            <v>100</v>
          </cell>
          <cell r="BU39">
            <v>28.383665232658387</v>
          </cell>
          <cell r="BV39">
            <v>100</v>
          </cell>
          <cell r="BW39">
            <v>276.91044562445745</v>
          </cell>
          <cell r="BX39">
            <v>100</v>
          </cell>
          <cell r="BY39">
            <v>4271.1111111111113</v>
          </cell>
          <cell r="BZ39">
            <v>100</v>
          </cell>
          <cell r="CA39">
            <v>4199.666666666667</v>
          </cell>
          <cell r="CB39">
            <v>100</v>
          </cell>
        </row>
        <row r="40">
          <cell r="D40">
            <v>43885.333333333336</v>
          </cell>
          <cell r="E40">
            <v>1103.7708333333333</v>
          </cell>
          <cell r="F40">
            <v>100</v>
          </cell>
          <cell r="G40">
            <v>0</v>
          </cell>
          <cell r="H40">
            <v>100</v>
          </cell>
          <cell r="I40">
            <v>514.32916666666665</v>
          </cell>
          <cell r="J40">
            <v>100</v>
          </cell>
          <cell r="K40">
            <v>0</v>
          </cell>
          <cell r="L40">
            <v>100</v>
          </cell>
          <cell r="M40">
            <v>29.741912789344788</v>
          </cell>
          <cell r="N40">
            <v>100</v>
          </cell>
          <cell r="O40">
            <v>4.2329059908787405</v>
          </cell>
          <cell r="P40">
            <v>100</v>
          </cell>
          <cell r="Q40">
            <v>105.03321411768596</v>
          </cell>
          <cell r="R40">
            <v>100</v>
          </cell>
          <cell r="S40">
            <v>2149.9471971299913</v>
          </cell>
          <cell r="T40">
            <v>100</v>
          </cell>
          <cell r="U40">
            <v>1976.1508352661133</v>
          </cell>
          <cell r="V40">
            <v>100</v>
          </cell>
          <cell r="W40">
            <v>106.32875634511312</v>
          </cell>
          <cell r="X40">
            <v>100</v>
          </cell>
          <cell r="Y40">
            <v>5.0247193086147313</v>
          </cell>
          <cell r="Z40">
            <v>100</v>
          </cell>
          <cell r="AA40">
            <v>1882.4694667561848</v>
          </cell>
          <cell r="AB40">
            <v>100</v>
          </cell>
          <cell r="AC40">
            <v>1705.2789741007487</v>
          </cell>
          <cell r="AD40">
            <v>100</v>
          </cell>
          <cell r="AE40">
            <v>104.16543434778849</v>
          </cell>
          <cell r="AF40">
            <v>100</v>
          </cell>
          <cell r="AG40">
            <v>4.2746394040187203</v>
          </cell>
          <cell r="AH40">
            <v>100</v>
          </cell>
          <cell r="AI40">
            <v>1411.239353942871</v>
          </cell>
          <cell r="AJ40">
            <v>100</v>
          </cell>
          <cell r="AK40">
            <v>1224.5180709838867</v>
          </cell>
          <cell r="AL40">
            <v>100</v>
          </cell>
          <cell r="AM40">
            <v>102.85717716852824</v>
          </cell>
          <cell r="AN40">
            <v>100</v>
          </cell>
          <cell r="AO40">
            <v>3.7489432336886725</v>
          </cell>
          <cell r="AP40">
            <v>100</v>
          </cell>
          <cell r="AQ40">
            <v>1797.8285668945311</v>
          </cell>
          <cell r="AR40">
            <v>100</v>
          </cell>
          <cell r="AS40">
            <v>1601.8150177001953</v>
          </cell>
          <cell r="AT40">
            <v>100</v>
          </cell>
          <cell r="AU40">
            <v>105.3006287320455</v>
          </cell>
          <cell r="AV40">
            <v>100</v>
          </cell>
          <cell r="AW40">
            <v>4.2329059908787405</v>
          </cell>
          <cell r="AX40">
            <v>100</v>
          </cell>
          <cell r="AY40">
            <v>1279.9729229736329</v>
          </cell>
          <cell r="AZ40">
            <v>100</v>
          </cell>
          <cell r="BA40">
            <v>1187.5638744099936</v>
          </cell>
          <cell r="BB40">
            <v>100</v>
          </cell>
          <cell r="BC40">
            <v>103.10800122578939</v>
          </cell>
          <cell r="BD40">
            <v>100</v>
          </cell>
          <cell r="BE40">
            <v>4.4455861965815222</v>
          </cell>
          <cell r="BF40">
            <v>100</v>
          </cell>
          <cell r="BG40">
            <v>1303.8697263590495</v>
          </cell>
          <cell r="BH40">
            <v>100</v>
          </cell>
          <cell r="BI40">
            <v>1113.7235902913412</v>
          </cell>
          <cell r="BJ40">
            <v>100</v>
          </cell>
          <cell r="BK40">
            <v>99.869610792795811</v>
          </cell>
          <cell r="BL40">
            <v>100</v>
          </cell>
          <cell r="BM40">
            <v>3.3353703131278354</v>
          </cell>
          <cell r="BN40">
            <v>100</v>
          </cell>
          <cell r="BO40">
            <v>105.03321411768596</v>
          </cell>
          <cell r="BP40">
            <v>100</v>
          </cell>
          <cell r="BQ40">
            <v>61.174454978307089</v>
          </cell>
          <cell r="BR40">
            <v>100</v>
          </cell>
          <cell r="BS40">
            <v>0</v>
          </cell>
          <cell r="BT40">
            <v>100</v>
          </cell>
          <cell r="BU40">
            <v>28.271840670903522</v>
          </cell>
          <cell r="BV40">
            <v>100</v>
          </cell>
          <cell r="BW40">
            <v>291.69147212558323</v>
          </cell>
          <cell r="BX40">
            <v>100</v>
          </cell>
          <cell r="BY40">
            <v>4521.666666666667</v>
          </cell>
          <cell r="BZ40">
            <v>100</v>
          </cell>
          <cell r="CA40">
            <v>4200</v>
          </cell>
          <cell r="CB40">
            <v>100</v>
          </cell>
        </row>
        <row r="41">
          <cell r="D41">
            <v>43885.375</v>
          </cell>
          <cell r="E41">
            <v>1013.7075</v>
          </cell>
          <cell r="F41">
            <v>100</v>
          </cell>
          <cell r="G41">
            <v>0</v>
          </cell>
          <cell r="H41">
            <v>100</v>
          </cell>
          <cell r="I41">
            <v>459.57416666666666</v>
          </cell>
          <cell r="J41">
            <v>100</v>
          </cell>
          <cell r="K41">
            <v>0</v>
          </cell>
          <cell r="L41">
            <v>100</v>
          </cell>
          <cell r="M41">
            <v>27.291962853007846</v>
          </cell>
          <cell r="N41">
            <v>100</v>
          </cell>
          <cell r="O41">
            <v>4.9957655306657154</v>
          </cell>
          <cell r="P41">
            <v>100</v>
          </cell>
          <cell r="Q41">
            <v>105.73085105260213</v>
          </cell>
          <cell r="R41">
            <v>100</v>
          </cell>
          <cell r="S41">
            <v>2170.3978137207032</v>
          </cell>
          <cell r="T41">
            <v>100</v>
          </cell>
          <cell r="U41">
            <v>1984.3140606689453</v>
          </cell>
          <cell r="V41">
            <v>100</v>
          </cell>
          <cell r="W41">
            <v>105.79568178176879</v>
          </cell>
          <cell r="X41">
            <v>100</v>
          </cell>
          <cell r="Y41">
            <v>5.4511073398590089</v>
          </cell>
          <cell r="Z41">
            <v>100</v>
          </cell>
          <cell r="AA41">
            <v>1904.36781056722</v>
          </cell>
          <cell r="AB41">
            <v>100</v>
          </cell>
          <cell r="AC41">
            <v>1712.4817413330079</v>
          </cell>
          <cell r="AD41">
            <v>100</v>
          </cell>
          <cell r="AE41">
            <v>105.42847418467204</v>
          </cell>
          <cell r="AF41">
            <v>100</v>
          </cell>
          <cell r="AG41">
            <v>5.1252001543839771</v>
          </cell>
          <cell r="AH41">
            <v>100</v>
          </cell>
          <cell r="AI41">
            <v>1432.3376164754231</v>
          </cell>
          <cell r="AJ41">
            <v>100</v>
          </cell>
          <cell r="AK41">
            <v>1226.2951986694336</v>
          </cell>
          <cell r="AL41">
            <v>100</v>
          </cell>
          <cell r="AM41">
            <v>102.63676045735677</v>
          </cell>
          <cell r="AN41">
            <v>100</v>
          </cell>
          <cell r="AO41">
            <v>4.5513083398342129</v>
          </cell>
          <cell r="AP41">
            <v>100</v>
          </cell>
          <cell r="AQ41">
            <v>1817.9831288655598</v>
          </cell>
          <cell r="AR41">
            <v>100</v>
          </cell>
          <cell r="AS41">
            <v>1610.9876906331381</v>
          </cell>
          <cell r="AT41">
            <v>100</v>
          </cell>
          <cell r="AU41">
            <v>105.14613181432088</v>
          </cell>
          <cell r="AV41">
            <v>100</v>
          </cell>
          <cell r="AW41">
            <v>4.9957655306657154</v>
          </cell>
          <cell r="AX41">
            <v>100</v>
          </cell>
          <cell r="AY41">
            <v>1307.5059779866535</v>
          </cell>
          <cell r="AZ41">
            <v>100</v>
          </cell>
          <cell r="BA41">
            <v>1180.2348083496095</v>
          </cell>
          <cell r="BB41">
            <v>100</v>
          </cell>
          <cell r="BC41">
            <v>103.96115313212077</v>
          </cell>
          <cell r="BD41">
            <v>100</v>
          </cell>
          <cell r="BE41">
            <v>4.8717631169160205</v>
          </cell>
          <cell r="BF41">
            <v>100</v>
          </cell>
          <cell r="BG41">
            <v>1326.172046508789</v>
          </cell>
          <cell r="BH41">
            <v>100</v>
          </cell>
          <cell r="BI41">
            <v>1123.6798813883463</v>
          </cell>
          <cell r="BJ41">
            <v>100</v>
          </cell>
          <cell r="BK41">
            <v>99.727447255452475</v>
          </cell>
          <cell r="BL41">
            <v>100</v>
          </cell>
          <cell r="BM41">
            <v>3.7979857252041498</v>
          </cell>
          <cell r="BN41">
            <v>100</v>
          </cell>
          <cell r="BO41">
            <v>105.73085105260213</v>
          </cell>
          <cell r="BP41">
            <v>100</v>
          </cell>
          <cell r="BQ41">
            <v>56.964812672932943</v>
          </cell>
          <cell r="BR41">
            <v>100</v>
          </cell>
          <cell r="BS41">
            <v>0</v>
          </cell>
          <cell r="BT41">
            <v>100</v>
          </cell>
          <cell r="BU41">
            <v>25.833281116485594</v>
          </cell>
          <cell r="BV41">
            <v>100</v>
          </cell>
          <cell r="BW41">
            <v>272.65922194586858</v>
          </cell>
          <cell r="BX41">
            <v>100</v>
          </cell>
          <cell r="BY41">
            <v>4200</v>
          </cell>
          <cell r="BZ41">
            <v>100</v>
          </cell>
          <cell r="CA41">
            <v>4200</v>
          </cell>
          <cell r="CB41">
            <v>100</v>
          </cell>
        </row>
        <row r="42">
          <cell r="D42">
            <v>43885.416666666664</v>
          </cell>
          <cell r="E42">
            <v>948.24</v>
          </cell>
          <cell r="F42">
            <v>100</v>
          </cell>
          <cell r="G42">
            <v>0</v>
          </cell>
          <cell r="H42">
            <v>100</v>
          </cell>
          <cell r="I42">
            <v>421.29500000000002</v>
          </cell>
          <cell r="J42">
            <v>100</v>
          </cell>
          <cell r="K42">
            <v>0</v>
          </cell>
          <cell r="L42">
            <v>100</v>
          </cell>
          <cell r="M42">
            <v>24.784454423056708</v>
          </cell>
          <cell r="N42">
            <v>100</v>
          </cell>
          <cell r="O42">
            <v>5.7256808423995968</v>
          </cell>
          <cell r="P42">
            <v>100</v>
          </cell>
          <cell r="Q42">
            <v>105.42824465433756</v>
          </cell>
          <cell r="R42">
            <v>100</v>
          </cell>
          <cell r="S42">
            <v>2180.5626919894748</v>
          </cell>
          <cell r="T42">
            <v>100</v>
          </cell>
          <cell r="U42">
            <v>2003.1628241984049</v>
          </cell>
          <cell r="V42">
            <v>100</v>
          </cell>
          <cell r="W42">
            <v>102.11416305541992</v>
          </cell>
          <cell r="X42">
            <v>100</v>
          </cell>
          <cell r="Y42">
            <v>6.2709490537643431</v>
          </cell>
          <cell r="Z42">
            <v>100</v>
          </cell>
          <cell r="AA42">
            <v>1915.670708211263</v>
          </cell>
          <cell r="AB42">
            <v>100</v>
          </cell>
          <cell r="AC42">
            <v>1733.2354356892904</v>
          </cell>
          <cell r="AD42">
            <v>100</v>
          </cell>
          <cell r="AE42">
            <v>105.4498622194926</v>
          </cell>
          <cell r="AF42">
            <v>100</v>
          </cell>
          <cell r="AG42">
            <v>5.8668420684337619</v>
          </cell>
          <cell r="AH42">
            <v>100</v>
          </cell>
          <cell r="AI42">
            <v>1440.8277366129557</v>
          </cell>
          <cell r="AJ42">
            <v>100</v>
          </cell>
          <cell r="AK42">
            <v>1247.8217172241211</v>
          </cell>
          <cell r="AL42">
            <v>100</v>
          </cell>
          <cell r="AM42">
            <v>102.77121802647909</v>
          </cell>
          <cell r="AN42">
            <v>100</v>
          </cell>
          <cell r="AO42">
            <v>5.1778361745675401</v>
          </cell>
          <cell r="AP42">
            <v>100</v>
          </cell>
          <cell r="AQ42">
            <v>1826.1445786539714</v>
          </cell>
          <cell r="AR42">
            <v>100</v>
          </cell>
          <cell r="AS42">
            <v>1630.3623286946615</v>
          </cell>
          <cell r="AT42">
            <v>100</v>
          </cell>
          <cell r="AU42">
            <v>101.93423380533854</v>
          </cell>
          <cell r="AV42">
            <v>100</v>
          </cell>
          <cell r="AW42">
            <v>5.7256808423995968</v>
          </cell>
          <cell r="AX42">
            <v>100</v>
          </cell>
          <cell r="AY42">
            <v>1324.667959798177</v>
          </cell>
          <cell r="AZ42">
            <v>100</v>
          </cell>
          <cell r="BA42">
            <v>1185.3889447021484</v>
          </cell>
          <cell r="BB42">
            <v>100</v>
          </cell>
          <cell r="BC42">
            <v>105.17299388885498</v>
          </cell>
          <cell r="BD42">
            <v>100</v>
          </cell>
          <cell r="BE42">
            <v>5.4291370133558905</v>
          </cell>
          <cell r="BF42">
            <v>100</v>
          </cell>
          <cell r="BG42">
            <v>1339.4338573201496</v>
          </cell>
          <cell r="BH42">
            <v>100</v>
          </cell>
          <cell r="BI42">
            <v>1144.6154723103841</v>
          </cell>
          <cell r="BJ42">
            <v>100</v>
          </cell>
          <cell r="BK42">
            <v>102.31199639002482</v>
          </cell>
          <cell r="BL42">
            <v>100</v>
          </cell>
          <cell r="BM42">
            <v>4.4366978500286738</v>
          </cell>
          <cell r="BN42">
            <v>100</v>
          </cell>
          <cell r="BO42">
            <v>105.42824465433756</v>
          </cell>
          <cell r="BP42">
            <v>100</v>
          </cell>
          <cell r="BQ42">
            <v>52.712924187978111</v>
          </cell>
          <cell r="BR42">
            <v>100</v>
          </cell>
          <cell r="BS42">
            <v>0</v>
          </cell>
          <cell r="BT42">
            <v>100</v>
          </cell>
          <cell r="BU42">
            <v>23.267203315099081</v>
          </cell>
          <cell r="BV42">
            <v>100</v>
          </cell>
          <cell r="BW42">
            <v>273.08044748942058</v>
          </cell>
          <cell r="BX42">
            <v>100</v>
          </cell>
          <cell r="BY42">
            <v>4340.833333333333</v>
          </cell>
          <cell r="BZ42">
            <v>100</v>
          </cell>
          <cell r="CA42">
            <v>4100.6388888888887</v>
          </cell>
          <cell r="CB42">
            <v>100</v>
          </cell>
        </row>
        <row r="43">
          <cell r="D43">
            <v>43885.458333333336</v>
          </cell>
          <cell r="E43">
            <v>939.31166666666661</v>
          </cell>
          <cell r="F43">
            <v>100</v>
          </cell>
          <cell r="G43">
            <v>0</v>
          </cell>
          <cell r="H43">
            <v>100</v>
          </cell>
          <cell r="I43">
            <v>392.13333333333333</v>
          </cell>
          <cell r="J43">
            <v>100</v>
          </cell>
          <cell r="K43">
            <v>0</v>
          </cell>
          <cell r="L43">
            <v>100</v>
          </cell>
          <cell r="M43">
            <v>23.907443001535203</v>
          </cell>
          <cell r="N43">
            <v>100</v>
          </cell>
          <cell r="O43">
            <v>6.3630196925004325</v>
          </cell>
          <cell r="P43">
            <v>100</v>
          </cell>
          <cell r="Q43">
            <v>105.8030387878418</v>
          </cell>
          <cell r="R43">
            <v>100</v>
          </cell>
          <cell r="S43">
            <v>2183.1412140570746</v>
          </cell>
          <cell r="T43">
            <v>100</v>
          </cell>
          <cell r="U43">
            <v>2008.2132445271809</v>
          </cell>
          <cell r="V43">
            <v>100</v>
          </cell>
          <cell r="W43">
            <v>101.00139766057332</v>
          </cell>
          <cell r="X43">
            <v>100</v>
          </cell>
          <cell r="Y43">
            <v>6.7472595365842185</v>
          </cell>
          <cell r="Z43">
            <v>100</v>
          </cell>
          <cell r="AA43">
            <v>1919.0948718261718</v>
          </cell>
          <cell r="AB43">
            <v>100</v>
          </cell>
          <cell r="AC43">
            <v>1740.4349700927735</v>
          </cell>
          <cell r="AD43">
            <v>100</v>
          </cell>
          <cell r="AE43">
            <v>105.45695738474528</v>
          </cell>
          <cell r="AF43">
            <v>100</v>
          </cell>
          <cell r="AG43">
            <v>6.1373006172974902</v>
          </cell>
          <cell r="AH43">
            <v>100</v>
          </cell>
          <cell r="AI43">
            <v>1442.9125639851889</v>
          </cell>
          <cell r="AJ43">
            <v>100</v>
          </cell>
          <cell r="AK43">
            <v>1253.1239341227213</v>
          </cell>
          <cell r="AL43">
            <v>100</v>
          </cell>
          <cell r="AM43">
            <v>100.78428760528564</v>
          </cell>
          <cell r="AN43">
            <v>100</v>
          </cell>
          <cell r="AO43">
            <v>5.2487066690127051</v>
          </cell>
          <cell r="AP43">
            <v>100</v>
          </cell>
          <cell r="AQ43">
            <v>1828.576741027832</v>
          </cell>
          <cell r="AR43">
            <v>100</v>
          </cell>
          <cell r="AS43">
            <v>1636.293569539388</v>
          </cell>
          <cell r="AT43">
            <v>100</v>
          </cell>
          <cell r="AU43">
            <v>99.986011180877682</v>
          </cell>
          <cell r="AV43">
            <v>100</v>
          </cell>
          <cell r="AW43">
            <v>6.3630196925004325</v>
          </cell>
          <cell r="AX43">
            <v>100</v>
          </cell>
          <cell r="AY43">
            <v>1322.8765159098307</v>
          </cell>
          <cell r="AZ43">
            <v>100</v>
          </cell>
          <cell r="BA43">
            <v>1184.7492366536458</v>
          </cell>
          <cell r="BB43">
            <v>100</v>
          </cell>
          <cell r="BC43">
            <v>104.85379387537638</v>
          </cell>
          <cell r="BD43">
            <v>100</v>
          </cell>
          <cell r="BE43">
            <v>6.451819558938344</v>
          </cell>
          <cell r="BF43">
            <v>100</v>
          </cell>
          <cell r="BG43">
            <v>1340.5827060953777</v>
          </cell>
          <cell r="BH43">
            <v>100</v>
          </cell>
          <cell r="BI43">
            <v>1143.847215270996</v>
          </cell>
          <cell r="BJ43">
            <v>100</v>
          </cell>
          <cell r="BK43">
            <v>101.67132039388021</v>
          </cell>
          <cell r="BL43">
            <v>100</v>
          </cell>
          <cell r="BM43">
            <v>5.206401067972183</v>
          </cell>
          <cell r="BN43">
            <v>100</v>
          </cell>
          <cell r="BO43">
            <v>105.8030387878418</v>
          </cell>
          <cell r="BP43">
            <v>100</v>
          </cell>
          <cell r="BQ43">
            <v>52.283677924474084</v>
          </cell>
          <cell r="BR43">
            <v>100</v>
          </cell>
          <cell r="BS43">
            <v>0</v>
          </cell>
          <cell r="BT43">
            <v>100</v>
          </cell>
          <cell r="BU43">
            <v>21.700647252400717</v>
          </cell>
          <cell r="BV43">
            <v>100</v>
          </cell>
          <cell r="BW43">
            <v>272.84697257995606</v>
          </cell>
          <cell r="BX43">
            <v>100</v>
          </cell>
          <cell r="BY43">
            <v>4400</v>
          </cell>
          <cell r="BZ43">
            <v>100</v>
          </cell>
          <cell r="CA43">
            <v>4200</v>
          </cell>
          <cell r="CB43">
            <v>100</v>
          </cell>
        </row>
        <row r="44">
          <cell r="D44">
            <v>43885.5</v>
          </cell>
          <cell r="E44">
            <v>909.79666666666662</v>
          </cell>
          <cell r="F44">
            <v>100</v>
          </cell>
          <cell r="G44">
            <v>0</v>
          </cell>
          <cell r="H44">
            <v>100</v>
          </cell>
          <cell r="I44">
            <v>356.70249999999999</v>
          </cell>
          <cell r="J44">
            <v>100</v>
          </cell>
          <cell r="K44">
            <v>0</v>
          </cell>
          <cell r="L44">
            <v>100</v>
          </cell>
          <cell r="M44">
            <v>22.209715232319301</v>
          </cell>
          <cell r="N44">
            <v>100</v>
          </cell>
          <cell r="O44">
            <v>6.8607919184366866</v>
          </cell>
          <cell r="P44">
            <v>100</v>
          </cell>
          <cell r="Q44">
            <v>105.60944800059001</v>
          </cell>
          <cell r="R44">
            <v>100</v>
          </cell>
          <cell r="S44">
            <v>2190.9682151963975</v>
          </cell>
          <cell r="T44">
            <v>100</v>
          </cell>
          <cell r="U44">
            <v>2013.1212145996094</v>
          </cell>
          <cell r="V44">
            <v>100</v>
          </cell>
          <cell r="W44">
            <v>101.14198422114055</v>
          </cell>
          <cell r="X44">
            <v>100</v>
          </cell>
          <cell r="Y44">
            <v>7.2612596352895098</v>
          </cell>
          <cell r="Z44">
            <v>100</v>
          </cell>
          <cell r="AA44">
            <v>1925.6717305501302</v>
          </cell>
          <cell r="AB44">
            <v>100</v>
          </cell>
          <cell r="AC44">
            <v>1743.374260152181</v>
          </cell>
          <cell r="AD44">
            <v>100</v>
          </cell>
          <cell r="AE44">
            <v>105.58879558563233</v>
          </cell>
          <cell r="AF44">
            <v>100</v>
          </cell>
          <cell r="AG44">
            <v>6.4940641860167183</v>
          </cell>
          <cell r="AH44">
            <v>100</v>
          </cell>
          <cell r="AI44">
            <v>1449.9335461425781</v>
          </cell>
          <cell r="AJ44">
            <v>100</v>
          </cell>
          <cell r="AK44">
            <v>1257.8162066650391</v>
          </cell>
          <cell r="AL44">
            <v>100</v>
          </cell>
          <cell r="AM44">
            <v>98.537091999053956</v>
          </cell>
          <cell r="AN44">
            <v>100</v>
          </cell>
          <cell r="AO44">
            <v>5.9890439601739249</v>
          </cell>
          <cell r="AP44">
            <v>100</v>
          </cell>
          <cell r="AQ44">
            <v>1837.3164155069987</v>
          </cell>
          <cell r="AR44">
            <v>100</v>
          </cell>
          <cell r="AS44">
            <v>1640.8437897745769</v>
          </cell>
          <cell r="AT44">
            <v>100</v>
          </cell>
          <cell r="AU44">
            <v>100.02390416463216</v>
          </cell>
          <cell r="AV44">
            <v>100</v>
          </cell>
          <cell r="AW44">
            <v>6.8607919184366866</v>
          </cell>
          <cell r="AX44">
            <v>100</v>
          </cell>
          <cell r="AY44">
            <v>1322.1212580362956</v>
          </cell>
          <cell r="AZ44">
            <v>100</v>
          </cell>
          <cell r="BA44">
            <v>1183.6168712361653</v>
          </cell>
          <cell r="BB44">
            <v>100</v>
          </cell>
          <cell r="BC44">
            <v>104.91485977808634</v>
          </cell>
          <cell r="BD44">
            <v>100</v>
          </cell>
          <cell r="BE44">
            <v>8.1835735893249506</v>
          </cell>
          <cell r="BF44">
            <v>100</v>
          </cell>
          <cell r="BG44">
            <v>1338.5228535970052</v>
          </cell>
          <cell r="BH44">
            <v>100</v>
          </cell>
          <cell r="BI44">
            <v>1143.0537144978841</v>
          </cell>
          <cell r="BJ44">
            <v>100</v>
          </cell>
          <cell r="BK44">
            <v>103.5310410118103</v>
          </cell>
          <cell r="BL44">
            <v>100</v>
          </cell>
          <cell r="BM44">
            <v>6.3888226886590322</v>
          </cell>
          <cell r="BN44">
            <v>100</v>
          </cell>
          <cell r="BO44">
            <v>105.60944800059001</v>
          </cell>
          <cell r="BP44">
            <v>100</v>
          </cell>
          <cell r="BQ44">
            <v>50.074446179072062</v>
          </cell>
          <cell r="BR44">
            <v>100</v>
          </cell>
          <cell r="BS44">
            <v>0</v>
          </cell>
          <cell r="BT44">
            <v>100</v>
          </cell>
          <cell r="BU44">
            <v>19.327785309155782</v>
          </cell>
          <cell r="BV44">
            <v>100</v>
          </cell>
          <cell r="BW44">
            <v>258.77941691504583</v>
          </cell>
          <cell r="BX44">
            <v>100</v>
          </cell>
          <cell r="BY44">
            <v>4105</v>
          </cell>
          <cell r="BZ44">
            <v>100</v>
          </cell>
          <cell r="CA44">
            <v>4200</v>
          </cell>
          <cell r="CB44">
            <v>100</v>
          </cell>
        </row>
        <row r="45">
          <cell r="D45">
            <v>43885.541666666664</v>
          </cell>
          <cell r="E45">
            <v>886.22</v>
          </cell>
          <cell r="F45">
            <v>100</v>
          </cell>
          <cell r="G45">
            <v>0</v>
          </cell>
          <cell r="H45">
            <v>100</v>
          </cell>
          <cell r="I45">
            <v>361.65499999999997</v>
          </cell>
          <cell r="J45">
            <v>100</v>
          </cell>
          <cell r="K45">
            <v>0</v>
          </cell>
          <cell r="L45">
            <v>100</v>
          </cell>
          <cell r="M45">
            <v>21.424338969654507</v>
          </cell>
          <cell r="N45">
            <v>100</v>
          </cell>
          <cell r="O45">
            <v>7.4350651089350386</v>
          </cell>
          <cell r="P45">
            <v>100</v>
          </cell>
          <cell r="Q45">
            <v>105.12178240458171</v>
          </cell>
          <cell r="R45">
            <v>100</v>
          </cell>
          <cell r="S45">
            <v>2191.7024286566839</v>
          </cell>
          <cell r="T45">
            <v>100</v>
          </cell>
          <cell r="U45">
            <v>2015.9615912882487</v>
          </cell>
          <cell r="V45">
            <v>100</v>
          </cell>
          <cell r="W45">
            <v>101.77269102096558</v>
          </cell>
          <cell r="X45">
            <v>100</v>
          </cell>
          <cell r="Y45">
            <v>7.4865081616242728</v>
          </cell>
          <cell r="Z45">
            <v>100</v>
          </cell>
          <cell r="AA45">
            <v>1925.5069004313152</v>
          </cell>
          <cell r="AB45">
            <v>100</v>
          </cell>
          <cell r="AC45">
            <v>1746.6529861450194</v>
          </cell>
          <cell r="AD45">
            <v>100</v>
          </cell>
          <cell r="AE45">
            <v>103.17204649607341</v>
          </cell>
          <cell r="AF45">
            <v>100</v>
          </cell>
          <cell r="AG45">
            <v>7.1122757991154986</v>
          </cell>
          <cell r="AH45">
            <v>100</v>
          </cell>
          <cell r="AI45">
            <v>1451.0398872884114</v>
          </cell>
          <cell r="AJ45">
            <v>100</v>
          </cell>
          <cell r="AK45">
            <v>1262.3066252644858</v>
          </cell>
          <cell r="AL45">
            <v>100</v>
          </cell>
          <cell r="AM45">
            <v>98.410518080393473</v>
          </cell>
          <cell r="AN45">
            <v>100</v>
          </cell>
          <cell r="AO45">
            <v>6.4303806833426158</v>
          </cell>
          <cell r="AP45">
            <v>100</v>
          </cell>
          <cell r="AQ45">
            <v>1837.4744578043619</v>
          </cell>
          <cell r="AR45">
            <v>100</v>
          </cell>
          <cell r="AS45">
            <v>1646.5919216918946</v>
          </cell>
          <cell r="AT45">
            <v>100</v>
          </cell>
          <cell r="AU45">
            <v>100.09587638219197</v>
          </cell>
          <cell r="AV45">
            <v>100</v>
          </cell>
          <cell r="AW45">
            <v>7.4350651089350386</v>
          </cell>
          <cell r="AX45">
            <v>100</v>
          </cell>
          <cell r="AY45">
            <v>1329.6452271525065</v>
          </cell>
          <cell r="AZ45">
            <v>100</v>
          </cell>
          <cell r="BA45">
            <v>1199.611307474772</v>
          </cell>
          <cell r="BB45">
            <v>100</v>
          </cell>
          <cell r="BC45">
            <v>105.49954746882121</v>
          </cell>
          <cell r="BD45">
            <v>100</v>
          </cell>
          <cell r="BE45">
            <v>8.0961623362700141</v>
          </cell>
          <cell r="BF45">
            <v>100</v>
          </cell>
          <cell r="BG45">
            <v>1349.0157314046223</v>
          </cell>
          <cell r="BH45">
            <v>100</v>
          </cell>
          <cell r="BI45">
            <v>1159.7133570353189</v>
          </cell>
          <cell r="BJ45">
            <v>100</v>
          </cell>
          <cell r="BK45">
            <v>104.164010181427</v>
          </cell>
          <cell r="BL45">
            <v>100</v>
          </cell>
          <cell r="BM45">
            <v>7.2165711947282158</v>
          </cell>
          <cell r="BN45">
            <v>100</v>
          </cell>
          <cell r="BO45">
            <v>105.12178240458171</v>
          </cell>
          <cell r="BP45">
            <v>100</v>
          </cell>
          <cell r="BQ45">
            <v>47.94372086207072</v>
          </cell>
          <cell r="BR45">
            <v>100</v>
          </cell>
          <cell r="BS45">
            <v>0</v>
          </cell>
          <cell r="BT45">
            <v>100</v>
          </cell>
          <cell r="BU45">
            <v>19.521104578971862</v>
          </cell>
          <cell r="BV45">
            <v>100</v>
          </cell>
          <cell r="BW45">
            <v>250.90519463857015</v>
          </cell>
          <cell r="BX45">
            <v>100</v>
          </cell>
          <cell r="BY45">
            <v>3800</v>
          </cell>
          <cell r="BZ45">
            <v>100</v>
          </cell>
          <cell r="CA45">
            <v>4200</v>
          </cell>
          <cell r="CB45">
            <v>100</v>
          </cell>
        </row>
        <row r="46">
          <cell r="D46">
            <v>43885.583333333336</v>
          </cell>
          <cell r="E46">
            <v>847.43916666666667</v>
          </cell>
          <cell r="F46">
            <v>100</v>
          </cell>
          <cell r="G46">
            <v>0</v>
          </cell>
          <cell r="H46">
            <v>100</v>
          </cell>
          <cell r="I46">
            <v>346.89249999999998</v>
          </cell>
          <cell r="J46">
            <v>100</v>
          </cell>
          <cell r="K46">
            <v>0</v>
          </cell>
          <cell r="L46">
            <v>100</v>
          </cell>
          <cell r="M46">
            <v>20.617386805216473</v>
          </cell>
          <cell r="N46">
            <v>100</v>
          </cell>
          <cell r="O46">
            <v>8.2067978250980378</v>
          </cell>
          <cell r="P46">
            <v>100</v>
          </cell>
          <cell r="Q46">
            <v>105.66252148946127</v>
          </cell>
          <cell r="R46">
            <v>100</v>
          </cell>
          <cell r="S46">
            <v>2202.0714971923826</v>
          </cell>
          <cell r="T46">
            <v>100</v>
          </cell>
          <cell r="U46">
            <v>2021.3333957926432</v>
          </cell>
          <cell r="V46">
            <v>100</v>
          </cell>
          <cell r="W46">
            <v>102.15131875356039</v>
          </cell>
          <cell r="X46">
            <v>100</v>
          </cell>
          <cell r="Y46">
            <v>8.2792652165889749</v>
          </cell>
          <cell r="Z46">
            <v>100</v>
          </cell>
          <cell r="AA46">
            <v>1936.4688217163086</v>
          </cell>
          <cell r="AB46">
            <v>100</v>
          </cell>
          <cell r="AC46">
            <v>1750.8541810099284</v>
          </cell>
          <cell r="AD46">
            <v>100</v>
          </cell>
          <cell r="AE46">
            <v>101.56364166895548</v>
          </cell>
          <cell r="AF46">
            <v>100</v>
          </cell>
          <cell r="AG46">
            <v>7.5228045050303143</v>
          </cell>
          <cell r="AH46">
            <v>100</v>
          </cell>
          <cell r="AI46">
            <v>1459.5500521850586</v>
          </cell>
          <cell r="AJ46">
            <v>70</v>
          </cell>
          <cell r="AK46">
            <v>1267.8466513061524</v>
          </cell>
          <cell r="AL46">
            <v>70</v>
          </cell>
          <cell r="AM46">
            <v>97.995727411905918</v>
          </cell>
          <cell r="AN46">
            <v>70</v>
          </cell>
          <cell r="AO46">
            <v>7.0056076510747269</v>
          </cell>
          <cell r="AP46">
            <v>70</v>
          </cell>
          <cell r="AQ46">
            <v>1847.7839326985677</v>
          </cell>
          <cell r="AR46">
            <v>100</v>
          </cell>
          <cell r="AS46">
            <v>1649.6569170125326</v>
          </cell>
          <cell r="AT46">
            <v>100</v>
          </cell>
          <cell r="AU46">
            <v>100.47122269948323</v>
          </cell>
          <cell r="AV46">
            <v>100</v>
          </cell>
          <cell r="AW46">
            <v>8.2067978250980378</v>
          </cell>
          <cell r="AX46">
            <v>100</v>
          </cell>
          <cell r="AY46">
            <v>1343.2820919799806</v>
          </cell>
          <cell r="AZ46">
            <v>100</v>
          </cell>
          <cell r="BA46">
            <v>1206.8013093058269</v>
          </cell>
          <cell r="BB46">
            <v>100</v>
          </cell>
          <cell r="BC46">
            <v>104.85135109583537</v>
          </cell>
          <cell r="BD46">
            <v>100</v>
          </cell>
          <cell r="BE46">
            <v>8.5819942498207098</v>
          </cell>
          <cell r="BF46">
            <v>100</v>
          </cell>
          <cell r="BG46">
            <v>1365.1677454630533</v>
          </cell>
          <cell r="BH46">
            <v>100</v>
          </cell>
          <cell r="BI46">
            <v>1169.5304357910156</v>
          </cell>
          <cell r="BJ46">
            <v>100</v>
          </cell>
          <cell r="BK46">
            <v>103.7173533821106</v>
          </cell>
          <cell r="BL46">
            <v>100</v>
          </cell>
          <cell r="BM46">
            <v>7.5591439112027485</v>
          </cell>
          <cell r="BN46">
            <v>100</v>
          </cell>
          <cell r="BO46">
            <v>105.66252148946127</v>
          </cell>
          <cell r="BP46">
            <v>100</v>
          </cell>
          <cell r="BQ46">
            <v>46.258641430536905</v>
          </cell>
          <cell r="BR46">
            <v>100</v>
          </cell>
          <cell r="BS46">
            <v>0</v>
          </cell>
          <cell r="BT46">
            <v>100</v>
          </cell>
          <cell r="BU46">
            <v>18.929767829577127</v>
          </cell>
          <cell r="BV46">
            <v>100</v>
          </cell>
          <cell r="BW46">
            <v>248.9054997592502</v>
          </cell>
          <cell r="BX46">
            <v>100</v>
          </cell>
          <cell r="BY46">
            <v>3800</v>
          </cell>
          <cell r="BZ46">
            <v>100</v>
          </cell>
          <cell r="CA46">
            <v>4200</v>
          </cell>
          <cell r="CB46">
            <v>100</v>
          </cell>
        </row>
        <row r="47">
          <cell r="D47">
            <v>43885.625</v>
          </cell>
          <cell r="E47">
            <v>845.3125</v>
          </cell>
          <cell r="F47">
            <v>100</v>
          </cell>
          <cell r="G47">
            <v>0</v>
          </cell>
          <cell r="H47">
            <v>100</v>
          </cell>
          <cell r="I47">
            <v>376.815</v>
          </cell>
          <cell r="J47">
            <v>100</v>
          </cell>
          <cell r="K47">
            <v>0</v>
          </cell>
          <cell r="L47">
            <v>100</v>
          </cell>
          <cell r="M47">
            <v>21.007064050038654</v>
          </cell>
          <cell r="N47">
            <v>100</v>
          </cell>
          <cell r="O47">
            <v>8.2348439224561059</v>
          </cell>
          <cell r="P47">
            <v>100</v>
          </cell>
          <cell r="Q47">
            <v>104.75346771240234</v>
          </cell>
          <cell r="R47">
            <v>100</v>
          </cell>
          <cell r="S47">
            <v>2199.7506599934895</v>
          </cell>
          <cell r="T47">
            <v>100</v>
          </cell>
          <cell r="U47">
            <v>2029.1511891682942</v>
          </cell>
          <cell r="V47">
            <v>100</v>
          </cell>
          <cell r="W47">
            <v>101.5716784286499</v>
          </cell>
          <cell r="X47">
            <v>100</v>
          </cell>
          <cell r="Y47">
            <v>8.4940105764071152</v>
          </cell>
          <cell r="Z47">
            <v>100</v>
          </cell>
          <cell r="AA47">
            <v>1932.9467889404298</v>
          </cell>
          <cell r="AB47">
            <v>100</v>
          </cell>
          <cell r="AC47">
            <v>1757.8823188273111</v>
          </cell>
          <cell r="AD47">
            <v>100</v>
          </cell>
          <cell r="AE47">
            <v>101.43409226099651</v>
          </cell>
          <cell r="AF47">
            <v>100</v>
          </cell>
          <cell r="AG47">
            <v>7.8434424002965288</v>
          </cell>
          <cell r="AH47">
            <v>100</v>
          </cell>
          <cell r="AI47">
            <v>1456.931396484375</v>
          </cell>
          <cell r="AJ47">
            <v>0</v>
          </cell>
          <cell r="AK47">
            <v>1273.3271484375</v>
          </cell>
          <cell r="AL47">
            <v>0</v>
          </cell>
          <cell r="AM47">
            <v>97.901885986328125</v>
          </cell>
          <cell r="AN47">
            <v>0</v>
          </cell>
          <cell r="AO47">
            <v>6.9993133544921875</v>
          </cell>
          <cell r="AP47">
            <v>0</v>
          </cell>
          <cell r="AQ47">
            <v>1844.6309166463216</v>
          </cell>
          <cell r="AR47">
            <v>100</v>
          </cell>
          <cell r="AS47">
            <v>1657.0932092285157</v>
          </cell>
          <cell r="AT47">
            <v>100</v>
          </cell>
          <cell r="AU47">
            <v>100.74364653905232</v>
          </cell>
          <cell r="AV47">
            <v>100</v>
          </cell>
          <cell r="AW47">
            <v>8.2348439224561059</v>
          </cell>
          <cell r="AX47">
            <v>100</v>
          </cell>
          <cell r="AY47">
            <v>1350.5908059692383</v>
          </cell>
          <cell r="AZ47">
            <v>100</v>
          </cell>
          <cell r="BA47">
            <v>1230.1481334431967</v>
          </cell>
          <cell r="BB47">
            <v>100</v>
          </cell>
          <cell r="BC47">
            <v>101.89066420873006</v>
          </cell>
          <cell r="BD47">
            <v>100</v>
          </cell>
          <cell r="BE47">
            <v>8.2076523423194878</v>
          </cell>
          <cell r="BF47">
            <v>100</v>
          </cell>
          <cell r="BG47">
            <v>1379.0536575317383</v>
          </cell>
          <cell r="BH47">
            <v>100</v>
          </cell>
          <cell r="BI47">
            <v>1193.3361390177408</v>
          </cell>
          <cell r="BJ47">
            <v>100</v>
          </cell>
          <cell r="BK47">
            <v>103.79364858627319</v>
          </cell>
          <cell r="BL47">
            <v>100</v>
          </cell>
          <cell r="BM47">
            <v>7.6507819692293806</v>
          </cell>
          <cell r="BN47">
            <v>100</v>
          </cell>
          <cell r="BO47">
            <v>104.75346771240234</v>
          </cell>
          <cell r="BP47">
            <v>100</v>
          </cell>
          <cell r="BQ47">
            <v>44.978744192123415</v>
          </cell>
          <cell r="BR47">
            <v>100</v>
          </cell>
          <cell r="BS47">
            <v>0</v>
          </cell>
          <cell r="BT47">
            <v>100</v>
          </cell>
          <cell r="BU47">
            <v>20.066093204816184</v>
          </cell>
          <cell r="BV47">
            <v>100</v>
          </cell>
          <cell r="BW47">
            <v>253.82966526455348</v>
          </cell>
          <cell r="BX47">
            <v>100</v>
          </cell>
          <cell r="BY47">
            <v>3908.8888888888887</v>
          </cell>
          <cell r="BZ47">
            <v>100</v>
          </cell>
          <cell r="CA47">
            <v>4200</v>
          </cell>
          <cell r="CB47">
            <v>100</v>
          </cell>
        </row>
        <row r="48">
          <cell r="D48">
            <v>43885.666666666664</v>
          </cell>
          <cell r="E48">
            <v>870.34249999999997</v>
          </cell>
          <cell r="F48">
            <v>100</v>
          </cell>
          <cell r="G48">
            <v>0</v>
          </cell>
          <cell r="H48">
            <v>100</v>
          </cell>
          <cell r="I48">
            <v>391.75666666666666</v>
          </cell>
          <cell r="J48">
            <v>100</v>
          </cell>
          <cell r="K48">
            <v>0</v>
          </cell>
          <cell r="L48">
            <v>100</v>
          </cell>
          <cell r="M48">
            <v>21.542911757363214</v>
          </cell>
          <cell r="N48">
            <v>100</v>
          </cell>
          <cell r="O48">
            <v>7.9855114853382112</v>
          </cell>
          <cell r="P48">
            <v>100</v>
          </cell>
          <cell r="Q48">
            <v>105.52549529393514</v>
          </cell>
          <cell r="R48">
            <v>100</v>
          </cell>
          <cell r="S48">
            <v>2193.3659076605904</v>
          </cell>
          <cell r="T48">
            <v>100</v>
          </cell>
          <cell r="U48">
            <v>2031.5247735595703</v>
          </cell>
          <cell r="V48">
            <v>100</v>
          </cell>
          <cell r="W48">
            <v>101.88914300282796</v>
          </cell>
          <cell r="X48">
            <v>100</v>
          </cell>
          <cell r="Y48">
            <v>8.5292081069946288</v>
          </cell>
          <cell r="Z48">
            <v>100</v>
          </cell>
          <cell r="AA48">
            <v>1926.3080956013998</v>
          </cell>
          <cell r="AB48">
            <v>100</v>
          </cell>
          <cell r="AC48">
            <v>1759.6348148600262</v>
          </cell>
          <cell r="AD48">
            <v>100</v>
          </cell>
          <cell r="AE48">
            <v>101.22122866312662</v>
          </cell>
          <cell r="AF48">
            <v>100</v>
          </cell>
          <cell r="AG48">
            <v>7.7887006600697832</v>
          </cell>
          <cell r="AH48">
            <v>100</v>
          </cell>
          <cell r="AI48">
            <v>1456.931396484375</v>
          </cell>
          <cell r="AJ48">
            <v>0</v>
          </cell>
          <cell r="AK48">
            <v>1273.3271484375</v>
          </cell>
          <cell r="AL48">
            <v>0</v>
          </cell>
          <cell r="AM48">
            <v>97.901885986328125</v>
          </cell>
          <cell r="AN48">
            <v>0</v>
          </cell>
          <cell r="AO48">
            <v>6.9993133544921875</v>
          </cell>
          <cell r="AP48">
            <v>0</v>
          </cell>
          <cell r="AQ48">
            <v>1838.9537246704101</v>
          </cell>
          <cell r="AR48">
            <v>100</v>
          </cell>
          <cell r="AS48">
            <v>1659.0088491821289</v>
          </cell>
          <cell r="AT48">
            <v>100</v>
          </cell>
          <cell r="AU48">
            <v>100.2616908454895</v>
          </cell>
          <cell r="AV48">
            <v>100</v>
          </cell>
          <cell r="AW48">
            <v>7.9855114853382112</v>
          </cell>
          <cell r="AX48">
            <v>100</v>
          </cell>
          <cell r="AY48">
            <v>1350.4994796752931</v>
          </cell>
          <cell r="AZ48">
            <v>100</v>
          </cell>
          <cell r="BA48">
            <v>1234.6900494384765</v>
          </cell>
          <cell r="BB48">
            <v>100</v>
          </cell>
          <cell r="BC48">
            <v>100.28171204884848</v>
          </cell>
          <cell r="BD48">
            <v>100</v>
          </cell>
          <cell r="BE48">
            <v>7.8042190559705098</v>
          </cell>
          <cell r="BF48">
            <v>100</v>
          </cell>
          <cell r="BG48">
            <v>1381.0335786946614</v>
          </cell>
          <cell r="BH48">
            <v>100</v>
          </cell>
          <cell r="BI48">
            <v>1195.9130697631836</v>
          </cell>
          <cell r="BJ48">
            <v>100</v>
          </cell>
          <cell r="BK48">
            <v>104.32728162765503</v>
          </cell>
          <cell r="BL48">
            <v>100</v>
          </cell>
          <cell r="BM48">
            <v>7.1857251397768653</v>
          </cell>
          <cell r="BN48">
            <v>100</v>
          </cell>
          <cell r="BO48">
            <v>105.52549529393514</v>
          </cell>
          <cell r="BP48">
            <v>100</v>
          </cell>
          <cell r="BQ48">
            <v>46.951449613571164</v>
          </cell>
          <cell r="BR48">
            <v>100</v>
          </cell>
          <cell r="BS48">
            <v>0</v>
          </cell>
          <cell r="BT48">
            <v>100</v>
          </cell>
          <cell r="BU48">
            <v>20.389777716000875</v>
          </cell>
          <cell r="BV48">
            <v>100</v>
          </cell>
          <cell r="BW48">
            <v>270.29669480217825</v>
          </cell>
          <cell r="BX48">
            <v>100</v>
          </cell>
          <cell r="BY48">
            <v>4316.25</v>
          </cell>
          <cell r="BZ48">
            <v>100</v>
          </cell>
          <cell r="CA48">
            <v>4200</v>
          </cell>
          <cell r="CB48">
            <v>100</v>
          </cell>
        </row>
        <row r="49">
          <cell r="D49">
            <v>43885.708333333336</v>
          </cell>
          <cell r="E49">
            <v>986.41583333333335</v>
          </cell>
          <cell r="F49">
            <v>100</v>
          </cell>
          <cell r="G49">
            <v>0</v>
          </cell>
          <cell r="H49">
            <v>100</v>
          </cell>
          <cell r="I49">
            <v>465.38833333333332</v>
          </cell>
          <cell r="J49">
            <v>100</v>
          </cell>
          <cell r="K49">
            <v>0</v>
          </cell>
          <cell r="L49">
            <v>100</v>
          </cell>
          <cell r="M49">
            <v>25.100700182384916</v>
          </cell>
          <cell r="N49">
            <v>100</v>
          </cell>
          <cell r="O49">
            <v>6.6275882295767463</v>
          </cell>
          <cell r="P49">
            <v>100</v>
          </cell>
          <cell r="Q49">
            <v>104.09673747380575</v>
          </cell>
          <cell r="R49">
            <v>100</v>
          </cell>
          <cell r="S49">
            <v>2171.8411174858943</v>
          </cell>
          <cell r="T49">
            <v>100</v>
          </cell>
          <cell r="U49">
            <v>2021.896649983724</v>
          </cell>
          <cell r="V49">
            <v>100</v>
          </cell>
          <cell r="W49">
            <v>102.04150452931722</v>
          </cell>
          <cell r="X49">
            <v>100</v>
          </cell>
          <cell r="Y49">
            <v>7.0945548005898793</v>
          </cell>
          <cell r="Z49">
            <v>100</v>
          </cell>
          <cell r="AA49">
            <v>1905.8558245849608</v>
          </cell>
          <cell r="AB49">
            <v>100</v>
          </cell>
          <cell r="AC49">
            <v>1752.0210121663411</v>
          </cell>
          <cell r="AD49">
            <v>100</v>
          </cell>
          <cell r="AE49">
            <v>101.22809544245402</v>
          </cell>
          <cell r="AF49">
            <v>100</v>
          </cell>
          <cell r="AG49">
            <v>6.507049607038498</v>
          </cell>
          <cell r="AH49">
            <v>100</v>
          </cell>
          <cell r="AI49">
            <v>1456.931396484375</v>
          </cell>
          <cell r="AJ49">
            <v>0</v>
          </cell>
          <cell r="AK49">
            <v>1273.3271484375</v>
          </cell>
          <cell r="AL49">
            <v>0</v>
          </cell>
          <cell r="AM49">
            <v>97.901885986328125</v>
          </cell>
          <cell r="AN49">
            <v>0</v>
          </cell>
          <cell r="AO49">
            <v>6.9993133544921875</v>
          </cell>
          <cell r="AP49">
            <v>0</v>
          </cell>
          <cell r="AQ49">
            <v>1820.0544798787435</v>
          </cell>
          <cell r="AR49">
            <v>100</v>
          </cell>
          <cell r="AS49">
            <v>1649.2582758585611</v>
          </cell>
          <cell r="AT49">
            <v>100</v>
          </cell>
          <cell r="AU49">
            <v>100.79855384826661</v>
          </cell>
          <cell r="AV49">
            <v>100</v>
          </cell>
          <cell r="AW49">
            <v>6.6275882295767463</v>
          </cell>
          <cell r="AX49">
            <v>100</v>
          </cell>
          <cell r="AY49">
            <v>1335.0317287190755</v>
          </cell>
          <cell r="AZ49">
            <v>100</v>
          </cell>
          <cell r="BA49">
            <v>1227.1018957519532</v>
          </cell>
          <cell r="BB49">
            <v>100</v>
          </cell>
          <cell r="BC49">
            <v>99.912106812795002</v>
          </cell>
          <cell r="BD49">
            <v>100</v>
          </cell>
          <cell r="BE49">
            <v>6.3881436963876093</v>
          </cell>
          <cell r="BF49">
            <v>100</v>
          </cell>
          <cell r="BG49">
            <v>1359.8185162353516</v>
          </cell>
          <cell r="BH49">
            <v>100</v>
          </cell>
          <cell r="BI49">
            <v>1182.2209806315104</v>
          </cell>
          <cell r="BJ49">
            <v>100</v>
          </cell>
          <cell r="BK49">
            <v>103.74891407012939</v>
          </cell>
          <cell r="BL49">
            <v>100</v>
          </cell>
          <cell r="BM49">
            <v>5.7453497445583341</v>
          </cell>
          <cell r="BN49">
            <v>100</v>
          </cell>
          <cell r="BO49">
            <v>104.09673747380575</v>
          </cell>
          <cell r="BP49">
            <v>100</v>
          </cell>
          <cell r="BQ49">
            <v>51.694488865534467</v>
          </cell>
          <cell r="BR49">
            <v>100</v>
          </cell>
          <cell r="BS49">
            <v>0</v>
          </cell>
          <cell r="BT49">
            <v>100</v>
          </cell>
          <cell r="BU49">
            <v>23.629149837493898</v>
          </cell>
          <cell r="BV49">
            <v>100</v>
          </cell>
          <cell r="BW49">
            <v>273.44450001186794</v>
          </cell>
          <cell r="BX49">
            <v>100</v>
          </cell>
          <cell r="BY49">
            <v>4236.1111111111113</v>
          </cell>
          <cell r="BZ49">
            <v>100</v>
          </cell>
          <cell r="CA49">
            <v>4200</v>
          </cell>
          <cell r="CB49">
            <v>100</v>
          </cell>
        </row>
        <row r="50">
          <cell r="D50">
            <v>43885.75</v>
          </cell>
          <cell r="E50">
            <v>1140.0733333333333</v>
          </cell>
          <cell r="F50">
            <v>100</v>
          </cell>
          <cell r="G50">
            <v>0</v>
          </cell>
          <cell r="H50">
            <v>100</v>
          </cell>
          <cell r="I50">
            <v>541.40583333333336</v>
          </cell>
          <cell r="J50">
            <v>100</v>
          </cell>
          <cell r="K50">
            <v>0</v>
          </cell>
          <cell r="L50">
            <v>100</v>
          </cell>
          <cell r="M50">
            <v>30.021829370392695</v>
          </cell>
          <cell r="N50">
            <v>100</v>
          </cell>
          <cell r="O50">
            <v>4.7404973308245344</v>
          </cell>
          <cell r="P50">
            <v>100</v>
          </cell>
          <cell r="Q50">
            <v>103.90683368682862</v>
          </cell>
          <cell r="R50">
            <v>100</v>
          </cell>
          <cell r="S50">
            <v>2142.0443615044487</v>
          </cell>
          <cell r="T50">
            <v>100</v>
          </cell>
          <cell r="U50">
            <v>1982.2089806111653</v>
          </cell>
          <cell r="V50">
            <v>100</v>
          </cell>
          <cell r="W50">
            <v>102.07571062088013</v>
          </cell>
          <cell r="X50">
            <v>100</v>
          </cell>
          <cell r="Y50">
            <v>4.8438998965422311</v>
          </cell>
          <cell r="Z50">
            <v>100</v>
          </cell>
          <cell r="AA50">
            <v>1875.5242624918619</v>
          </cell>
          <cell r="AB50">
            <v>100</v>
          </cell>
          <cell r="AC50">
            <v>1712.7891498819988</v>
          </cell>
          <cell r="AD50">
            <v>100</v>
          </cell>
          <cell r="AE50">
            <v>101.22819683074951</v>
          </cell>
          <cell r="AF50">
            <v>100</v>
          </cell>
          <cell r="AG50">
            <v>4.4875943181912108</v>
          </cell>
          <cell r="AH50">
            <v>100</v>
          </cell>
          <cell r="AI50">
            <v>1456.931396484375</v>
          </cell>
          <cell r="AJ50">
            <v>0</v>
          </cell>
          <cell r="AK50">
            <v>1273.3271484375</v>
          </cell>
          <cell r="AL50">
            <v>0</v>
          </cell>
          <cell r="AM50">
            <v>97.901885986328125</v>
          </cell>
          <cell r="AN50">
            <v>0</v>
          </cell>
          <cell r="AO50">
            <v>6.9993133544921875</v>
          </cell>
          <cell r="AP50">
            <v>0</v>
          </cell>
          <cell r="AQ50">
            <v>1792.8365151977539</v>
          </cell>
          <cell r="AR50">
            <v>100</v>
          </cell>
          <cell r="AS50">
            <v>1605.5489957682291</v>
          </cell>
          <cell r="AT50">
            <v>100</v>
          </cell>
          <cell r="AU50">
            <v>100.87263635635377</v>
          </cell>
          <cell r="AV50">
            <v>100</v>
          </cell>
          <cell r="AW50">
            <v>4.7404973308245344</v>
          </cell>
          <cell r="AX50">
            <v>100</v>
          </cell>
          <cell r="AY50">
            <v>1275.58005859375</v>
          </cell>
          <cell r="AZ50">
            <v>100</v>
          </cell>
          <cell r="BA50">
            <v>1183.3197656249999</v>
          </cell>
          <cell r="BB50">
            <v>100</v>
          </cell>
          <cell r="BC50">
            <v>100.30077002207439</v>
          </cell>
          <cell r="BD50">
            <v>100</v>
          </cell>
          <cell r="BE50">
            <v>4.9958494643370308</v>
          </cell>
          <cell r="BF50">
            <v>100</v>
          </cell>
          <cell r="BG50">
            <v>1294.8377418009441</v>
          </cell>
          <cell r="BH50">
            <v>100</v>
          </cell>
          <cell r="BI50">
            <v>1113.704508972168</v>
          </cell>
          <cell r="BJ50">
            <v>100</v>
          </cell>
          <cell r="BK50">
            <v>100.77538632074992</v>
          </cell>
          <cell r="BL50">
            <v>100</v>
          </cell>
          <cell r="BM50">
            <v>4.2708170084158583</v>
          </cell>
          <cell r="BN50">
            <v>100</v>
          </cell>
          <cell r="BO50">
            <v>103.90683368682862</v>
          </cell>
          <cell r="BP50">
            <v>100</v>
          </cell>
          <cell r="BQ50">
            <v>61.110841204325361</v>
          </cell>
          <cell r="BR50">
            <v>100</v>
          </cell>
          <cell r="BS50">
            <v>0</v>
          </cell>
          <cell r="BT50">
            <v>100</v>
          </cell>
          <cell r="BU50">
            <v>27.360718188285826</v>
          </cell>
          <cell r="BV50">
            <v>100</v>
          </cell>
          <cell r="BW50">
            <v>310.7802234734429</v>
          </cell>
          <cell r="BX50">
            <v>100</v>
          </cell>
          <cell r="BY50">
            <v>5211.25</v>
          </cell>
          <cell r="BZ50">
            <v>100</v>
          </cell>
          <cell r="CA50">
            <v>5698.333333333333</v>
          </cell>
          <cell r="CB50">
            <v>100</v>
          </cell>
        </row>
        <row r="51">
          <cell r="D51">
            <v>43885.791666666664</v>
          </cell>
          <cell r="E51">
            <v>1084.3325</v>
          </cell>
          <cell r="F51">
            <v>100</v>
          </cell>
          <cell r="G51">
            <v>0</v>
          </cell>
          <cell r="H51">
            <v>100</v>
          </cell>
          <cell r="I51">
            <v>525.34500000000003</v>
          </cell>
          <cell r="J51">
            <v>100</v>
          </cell>
          <cell r="K51">
            <v>0</v>
          </cell>
          <cell r="L51">
            <v>100</v>
          </cell>
          <cell r="M51">
            <v>29.828407042291428</v>
          </cell>
          <cell r="N51">
            <v>100</v>
          </cell>
          <cell r="O51">
            <v>4.6710916678110754</v>
          </cell>
          <cell r="P51">
            <v>100</v>
          </cell>
          <cell r="Q51">
            <v>105.57873168945312</v>
          </cell>
          <cell r="R51">
            <v>100</v>
          </cell>
          <cell r="S51">
            <v>2160.5129808892143</v>
          </cell>
          <cell r="T51">
            <v>100</v>
          </cell>
          <cell r="U51">
            <v>1977.9493031819661</v>
          </cell>
          <cell r="V51">
            <v>100</v>
          </cell>
          <cell r="W51">
            <v>101.76076358159384</v>
          </cell>
          <cell r="X51">
            <v>100</v>
          </cell>
          <cell r="Y51">
            <v>4.9645987403392793</v>
          </cell>
          <cell r="Z51">
            <v>100</v>
          </cell>
          <cell r="AA51">
            <v>1891.5530762736003</v>
          </cell>
          <cell r="AB51">
            <v>100</v>
          </cell>
          <cell r="AC51">
            <v>1704.8823728434245</v>
          </cell>
          <cell r="AD51">
            <v>100</v>
          </cell>
          <cell r="AE51">
            <v>101.29996548334758</v>
          </cell>
          <cell r="AF51">
            <v>100</v>
          </cell>
          <cell r="AG51">
            <v>4.1879910310109461</v>
          </cell>
          <cell r="AH51">
            <v>100</v>
          </cell>
          <cell r="AI51">
            <v>1456.931396484375</v>
          </cell>
          <cell r="AJ51">
            <v>0</v>
          </cell>
          <cell r="AK51">
            <v>1273.3271484375</v>
          </cell>
          <cell r="AL51">
            <v>0</v>
          </cell>
          <cell r="AM51">
            <v>97.901885986328125</v>
          </cell>
          <cell r="AN51">
            <v>0</v>
          </cell>
          <cell r="AO51">
            <v>6.9993133544921875</v>
          </cell>
          <cell r="AP51">
            <v>0</v>
          </cell>
          <cell r="AQ51">
            <v>1809.9599313354493</v>
          </cell>
          <cell r="AR51">
            <v>100</v>
          </cell>
          <cell r="AS51">
            <v>1599.6558282470703</v>
          </cell>
          <cell r="AT51">
            <v>100</v>
          </cell>
          <cell r="AU51">
            <v>100.77787786483765</v>
          </cell>
          <cell r="AV51">
            <v>100</v>
          </cell>
          <cell r="AW51">
            <v>4.6710916678110754</v>
          </cell>
          <cell r="AX51">
            <v>100</v>
          </cell>
          <cell r="AY51">
            <v>1301.8570857747395</v>
          </cell>
          <cell r="AZ51">
            <v>100</v>
          </cell>
          <cell r="BA51">
            <v>1202.6426045735677</v>
          </cell>
          <cell r="BB51">
            <v>100</v>
          </cell>
          <cell r="BC51">
            <v>101.16519311904908</v>
          </cell>
          <cell r="BD51">
            <v>100</v>
          </cell>
          <cell r="BE51">
            <v>4.9671396092573801</v>
          </cell>
          <cell r="BF51">
            <v>100</v>
          </cell>
          <cell r="BG51">
            <v>1328.4252395629883</v>
          </cell>
          <cell r="BH51">
            <v>100</v>
          </cell>
          <cell r="BI51">
            <v>1134.7339249674478</v>
          </cell>
          <cell r="BJ51">
            <v>100</v>
          </cell>
          <cell r="BK51">
            <v>99.117340908050537</v>
          </cell>
          <cell r="BL51">
            <v>100</v>
          </cell>
          <cell r="BM51">
            <v>3.8638360112905503</v>
          </cell>
          <cell r="BN51">
            <v>100</v>
          </cell>
          <cell r="BO51">
            <v>105.57873168945312</v>
          </cell>
          <cell r="BP51">
            <v>100</v>
          </cell>
          <cell r="BQ51">
            <v>61.181582450866699</v>
          </cell>
          <cell r="BR51">
            <v>100</v>
          </cell>
          <cell r="BS51">
            <v>0</v>
          </cell>
          <cell r="BT51">
            <v>100</v>
          </cell>
          <cell r="BU51">
            <v>27.981828980445862</v>
          </cell>
          <cell r="BV51">
            <v>100</v>
          </cell>
          <cell r="BW51">
            <v>334.42319391038683</v>
          </cell>
          <cell r="BX51">
            <v>100</v>
          </cell>
          <cell r="BY51">
            <v>5672.3611111111113</v>
          </cell>
          <cell r="BZ51">
            <v>100</v>
          </cell>
          <cell r="CA51">
            <v>5600.583333333333</v>
          </cell>
          <cell r="CB51">
            <v>100</v>
          </cell>
        </row>
        <row r="52">
          <cell r="D52">
            <v>43885.833333333336</v>
          </cell>
          <cell r="E52">
            <v>1084.5391666666667</v>
          </cell>
          <cell r="F52">
            <v>100</v>
          </cell>
          <cell r="G52">
            <v>0</v>
          </cell>
          <cell r="H52">
            <v>100</v>
          </cell>
          <cell r="I52">
            <v>499.5025</v>
          </cell>
          <cell r="J52">
            <v>100</v>
          </cell>
          <cell r="K52">
            <v>0</v>
          </cell>
          <cell r="L52">
            <v>100</v>
          </cell>
          <cell r="M52">
            <v>29.328607778019375</v>
          </cell>
          <cell r="N52">
            <v>100</v>
          </cell>
          <cell r="O52">
            <v>4.7846418420473737</v>
          </cell>
          <cell r="P52">
            <v>100</v>
          </cell>
          <cell r="Q52">
            <v>105.01543980916341</v>
          </cell>
          <cell r="R52">
            <v>100</v>
          </cell>
          <cell r="S52">
            <v>2148.999352077908</v>
          </cell>
          <cell r="T52">
            <v>100</v>
          </cell>
          <cell r="U52">
            <v>1981.032610982259</v>
          </cell>
          <cell r="V52">
            <v>100</v>
          </cell>
          <cell r="W52">
            <v>102.12237738291422</v>
          </cell>
          <cell r="X52">
            <v>100</v>
          </cell>
          <cell r="Y52">
            <v>5.334045211474101</v>
          </cell>
          <cell r="Z52">
            <v>100</v>
          </cell>
          <cell r="AA52">
            <v>1880.3300656127931</v>
          </cell>
          <cell r="AB52">
            <v>100</v>
          </cell>
          <cell r="AC52">
            <v>1709.0013199869791</v>
          </cell>
          <cell r="AD52">
            <v>100</v>
          </cell>
          <cell r="AE52">
            <v>101.39151936213176</v>
          </cell>
          <cell r="AF52">
            <v>100</v>
          </cell>
          <cell r="AG52">
            <v>4.119989223281542</v>
          </cell>
          <cell r="AH52">
            <v>100</v>
          </cell>
          <cell r="AI52">
            <v>1456.931396484375</v>
          </cell>
          <cell r="AJ52">
            <v>0</v>
          </cell>
          <cell r="AK52">
            <v>1273.3271484375</v>
          </cell>
          <cell r="AL52">
            <v>0</v>
          </cell>
          <cell r="AM52">
            <v>97.901885986328125</v>
          </cell>
          <cell r="AN52">
            <v>0</v>
          </cell>
          <cell r="AO52">
            <v>6.9993133544921875</v>
          </cell>
          <cell r="AP52">
            <v>0</v>
          </cell>
          <cell r="AQ52">
            <v>1799.8052024332683</v>
          </cell>
          <cell r="AR52">
            <v>100</v>
          </cell>
          <cell r="AS52">
            <v>1604.0190207926432</v>
          </cell>
          <cell r="AT52">
            <v>100</v>
          </cell>
          <cell r="AU52">
            <v>100.29421794891357</v>
          </cell>
          <cell r="AV52">
            <v>100</v>
          </cell>
          <cell r="AW52">
            <v>4.7846418420473737</v>
          </cell>
          <cell r="AX52">
            <v>100</v>
          </cell>
          <cell r="AY52">
            <v>1294.347004699707</v>
          </cell>
          <cell r="AZ52">
            <v>100</v>
          </cell>
          <cell r="BA52">
            <v>1185.7500716145832</v>
          </cell>
          <cell r="BB52">
            <v>100</v>
          </cell>
          <cell r="BC52">
            <v>100.85637408574422</v>
          </cell>
          <cell r="BD52">
            <v>100</v>
          </cell>
          <cell r="BE52">
            <v>5.1440603550275164</v>
          </cell>
          <cell r="BF52">
            <v>100</v>
          </cell>
          <cell r="BG52">
            <v>1314.4202205403647</v>
          </cell>
          <cell r="BH52">
            <v>100</v>
          </cell>
          <cell r="BI52">
            <v>1122.6390545654297</v>
          </cell>
          <cell r="BJ52">
            <v>100</v>
          </cell>
          <cell r="BK52">
            <v>99.127106800079346</v>
          </cell>
          <cell r="BL52">
            <v>100</v>
          </cell>
          <cell r="BM52">
            <v>3.7586021701494854</v>
          </cell>
          <cell r="BN52">
            <v>100</v>
          </cell>
          <cell r="BO52">
            <v>105.01543980916341</v>
          </cell>
          <cell r="BP52">
            <v>100</v>
          </cell>
          <cell r="BQ52">
            <v>60.869170290629071</v>
          </cell>
          <cell r="BR52">
            <v>100</v>
          </cell>
          <cell r="BS52">
            <v>0</v>
          </cell>
          <cell r="BT52">
            <v>100</v>
          </cell>
          <cell r="BU52">
            <v>26.680413754781089</v>
          </cell>
          <cell r="BV52">
            <v>100</v>
          </cell>
          <cell r="BW52">
            <v>333.41344365437823</v>
          </cell>
          <cell r="BX52">
            <v>100</v>
          </cell>
          <cell r="BY52">
            <v>5711.8055555555557</v>
          </cell>
          <cell r="BZ52">
            <v>100</v>
          </cell>
          <cell r="CA52">
            <v>5700</v>
          </cell>
          <cell r="CB52">
            <v>100</v>
          </cell>
        </row>
        <row r="53">
          <cell r="D53">
            <v>43885.875</v>
          </cell>
          <cell r="E53">
            <v>1068.9333333333334</v>
          </cell>
          <cell r="F53">
            <v>100</v>
          </cell>
          <cell r="G53">
            <v>0</v>
          </cell>
          <cell r="H53">
            <v>100</v>
          </cell>
          <cell r="I53">
            <v>491.71249999999998</v>
          </cell>
          <cell r="J53">
            <v>100</v>
          </cell>
          <cell r="K53">
            <v>0</v>
          </cell>
          <cell r="L53">
            <v>100</v>
          </cell>
          <cell r="M53">
            <v>28.023858982192145</v>
          </cell>
          <cell r="N53">
            <v>100</v>
          </cell>
          <cell r="O53">
            <v>5.0557716369628904</v>
          </cell>
          <cell r="P53">
            <v>100</v>
          </cell>
          <cell r="Q53">
            <v>103.24366701126098</v>
          </cell>
          <cell r="R53">
            <v>100</v>
          </cell>
          <cell r="S53">
            <v>2154.1616033935547</v>
          </cell>
          <cell r="T53">
            <v>100</v>
          </cell>
          <cell r="U53">
            <v>1976.7264459228516</v>
          </cell>
          <cell r="V53">
            <v>100</v>
          </cell>
          <cell r="W53">
            <v>100.64927062988281</v>
          </cell>
          <cell r="X53">
            <v>100</v>
          </cell>
          <cell r="Y53">
            <v>5.2168050249417623</v>
          </cell>
          <cell r="Z53">
            <v>100</v>
          </cell>
          <cell r="AA53">
            <v>1885.6757140096029</v>
          </cell>
          <cell r="AB53">
            <v>100</v>
          </cell>
          <cell r="AC53">
            <v>1702.3107474772135</v>
          </cell>
          <cell r="AD53">
            <v>100</v>
          </cell>
          <cell r="AE53">
            <v>101.21614265441895</v>
          </cell>
          <cell r="AF53">
            <v>100</v>
          </cell>
          <cell r="AG53">
            <v>4.5418478131294249</v>
          </cell>
          <cell r="AH53">
            <v>100</v>
          </cell>
          <cell r="AI53">
            <v>1456.931396484375</v>
          </cell>
          <cell r="AJ53">
            <v>0</v>
          </cell>
          <cell r="AK53">
            <v>1273.3271484375</v>
          </cell>
          <cell r="AL53">
            <v>0</v>
          </cell>
          <cell r="AM53">
            <v>97.901885986328125</v>
          </cell>
          <cell r="AN53">
            <v>0</v>
          </cell>
          <cell r="AO53">
            <v>6.9993133544921875</v>
          </cell>
          <cell r="AP53">
            <v>0</v>
          </cell>
          <cell r="AQ53">
            <v>1805.7527033487956</v>
          </cell>
          <cell r="AR53">
            <v>100</v>
          </cell>
          <cell r="AS53">
            <v>1598.3897834269205</v>
          </cell>
          <cell r="AT53">
            <v>100</v>
          </cell>
          <cell r="AU53">
            <v>100.34037684758505</v>
          </cell>
          <cell r="AV53">
            <v>100</v>
          </cell>
          <cell r="AW53">
            <v>5.0557716369628904</v>
          </cell>
          <cell r="AX53">
            <v>100</v>
          </cell>
          <cell r="AY53">
            <v>1288.9451262410482</v>
          </cell>
          <cell r="AZ53">
            <v>100</v>
          </cell>
          <cell r="BA53">
            <v>1166.8062872314454</v>
          </cell>
          <cell r="BB53">
            <v>100</v>
          </cell>
          <cell r="BC53">
            <v>101.23414726257325</v>
          </cell>
          <cell r="BD53">
            <v>100</v>
          </cell>
          <cell r="BE53">
            <v>4.8362248273690538</v>
          </cell>
          <cell r="BF53">
            <v>100</v>
          </cell>
          <cell r="BG53">
            <v>1301.1480471801758</v>
          </cell>
          <cell r="BH53">
            <v>100</v>
          </cell>
          <cell r="BI53">
            <v>1105.700711364746</v>
          </cell>
          <cell r="BJ53">
            <v>100</v>
          </cell>
          <cell r="BK53">
            <v>100.12858099619548</v>
          </cell>
          <cell r="BL53">
            <v>100</v>
          </cell>
          <cell r="BM53">
            <v>3.593675046960513</v>
          </cell>
          <cell r="BN53">
            <v>100</v>
          </cell>
          <cell r="BO53">
            <v>103.24366701126098</v>
          </cell>
          <cell r="BP53">
            <v>100</v>
          </cell>
          <cell r="BQ53">
            <v>58.26854630470276</v>
          </cell>
          <cell r="BR53">
            <v>100</v>
          </cell>
          <cell r="BS53">
            <v>0</v>
          </cell>
          <cell r="BT53">
            <v>100</v>
          </cell>
          <cell r="BU53">
            <v>25.623856143951414</v>
          </cell>
          <cell r="BV53">
            <v>100</v>
          </cell>
          <cell r="BW53">
            <v>289.8401368374295</v>
          </cell>
          <cell r="BX53">
            <v>100</v>
          </cell>
          <cell r="BY53">
            <v>4120</v>
          </cell>
          <cell r="BZ53">
            <v>100</v>
          </cell>
          <cell r="CA53">
            <v>4104.0277777777774</v>
          </cell>
          <cell r="CB53">
            <v>100</v>
          </cell>
        </row>
        <row r="54">
          <cell r="D54">
            <v>43885.916666666664</v>
          </cell>
          <cell r="E54">
            <v>1002.7266666666667</v>
          </cell>
          <cell r="F54">
            <v>100</v>
          </cell>
          <cell r="G54">
            <v>0</v>
          </cell>
          <cell r="H54">
            <v>100</v>
          </cell>
          <cell r="I54">
            <v>448.29666666666668</v>
          </cell>
          <cell r="J54">
            <v>100</v>
          </cell>
          <cell r="K54">
            <v>0</v>
          </cell>
          <cell r="L54">
            <v>100</v>
          </cell>
          <cell r="M54">
            <v>24.292056475215489</v>
          </cell>
          <cell r="N54">
            <v>100</v>
          </cell>
          <cell r="O54">
            <v>5.0414281686147051</v>
          </cell>
          <cell r="P54">
            <v>100</v>
          </cell>
          <cell r="Q54">
            <v>100.99609397888183</v>
          </cell>
          <cell r="R54">
            <v>100</v>
          </cell>
          <cell r="S54">
            <v>2165.4829272460938</v>
          </cell>
          <cell r="T54">
            <v>100</v>
          </cell>
          <cell r="U54">
            <v>1982.0146588134767</v>
          </cell>
          <cell r="V54">
            <v>100</v>
          </cell>
          <cell r="W54">
            <v>101.46651882171631</v>
          </cell>
          <cell r="X54">
            <v>100</v>
          </cell>
          <cell r="Y54">
            <v>5.1596854066848756</v>
          </cell>
          <cell r="Z54">
            <v>100</v>
          </cell>
          <cell r="AA54">
            <v>1899.3459405517578</v>
          </cell>
          <cell r="AB54">
            <v>100</v>
          </cell>
          <cell r="AC54">
            <v>1711.7101782226562</v>
          </cell>
          <cell r="AD54">
            <v>100</v>
          </cell>
          <cell r="AE54">
            <v>101.34060567220052</v>
          </cell>
          <cell r="AF54">
            <v>100</v>
          </cell>
          <cell r="AG54">
            <v>4.7412831862767542</v>
          </cell>
          <cell r="AH54">
            <v>100</v>
          </cell>
          <cell r="AI54">
            <v>1456.931396484375</v>
          </cell>
          <cell r="AJ54">
            <v>0</v>
          </cell>
          <cell r="AK54">
            <v>1273.3271484375</v>
          </cell>
          <cell r="AL54">
            <v>0</v>
          </cell>
          <cell r="AM54">
            <v>97.901885986328125</v>
          </cell>
          <cell r="AN54">
            <v>0</v>
          </cell>
          <cell r="AO54">
            <v>6.9993133544921875</v>
          </cell>
          <cell r="AP54">
            <v>0</v>
          </cell>
          <cell r="AQ54">
            <v>1813.7260481770834</v>
          </cell>
          <cell r="AR54">
            <v>100</v>
          </cell>
          <cell r="AS54">
            <v>1606.0289893595377</v>
          </cell>
          <cell r="AT54">
            <v>100</v>
          </cell>
          <cell r="AU54">
            <v>98.726404870351161</v>
          </cell>
          <cell r="AV54">
            <v>100</v>
          </cell>
          <cell r="AW54">
            <v>5.0414281686147051</v>
          </cell>
          <cell r="AX54">
            <v>100</v>
          </cell>
          <cell r="AY54">
            <v>1305.1780261230469</v>
          </cell>
          <cell r="AZ54">
            <v>100</v>
          </cell>
          <cell r="BA54">
            <v>1164.7662913004558</v>
          </cell>
          <cell r="BB54">
            <v>100</v>
          </cell>
          <cell r="BC54">
            <v>100.74798097610474</v>
          </cell>
          <cell r="BD54">
            <v>100</v>
          </cell>
          <cell r="BE54">
            <v>5.3568397637208305</v>
          </cell>
          <cell r="BF54">
            <v>100</v>
          </cell>
          <cell r="BG54">
            <v>1316.076848042806</v>
          </cell>
          <cell r="BH54">
            <v>100</v>
          </cell>
          <cell r="BI54">
            <v>1116.4551094563801</v>
          </cell>
          <cell r="BJ54">
            <v>100</v>
          </cell>
          <cell r="BK54">
            <v>100.00490666071573</v>
          </cell>
          <cell r="BL54">
            <v>100</v>
          </cell>
          <cell r="BM54">
            <v>3.8773631411790848</v>
          </cell>
          <cell r="BN54">
            <v>100</v>
          </cell>
          <cell r="BO54">
            <v>100.99609397888183</v>
          </cell>
          <cell r="BP54">
            <v>100</v>
          </cell>
          <cell r="BQ54">
            <v>51.721595433553063</v>
          </cell>
          <cell r="BR54">
            <v>100</v>
          </cell>
          <cell r="BS54">
            <v>0</v>
          </cell>
          <cell r="BT54">
            <v>100</v>
          </cell>
          <cell r="BU54">
            <v>22.351578070322674</v>
          </cell>
          <cell r="BV54">
            <v>100</v>
          </cell>
          <cell r="BW54">
            <v>270.32811153835718</v>
          </cell>
          <cell r="BX54">
            <v>100</v>
          </cell>
          <cell r="BY54">
            <v>4198.75</v>
          </cell>
          <cell r="BZ54">
            <v>100</v>
          </cell>
          <cell r="CA54">
            <v>4200</v>
          </cell>
          <cell r="CB54">
            <v>100</v>
          </cell>
        </row>
        <row r="55">
          <cell r="D55">
            <v>43885.958333333336</v>
          </cell>
          <cell r="E55">
            <v>916.48416666666662</v>
          </cell>
          <cell r="F55">
            <v>100</v>
          </cell>
          <cell r="G55">
            <v>0</v>
          </cell>
          <cell r="H55">
            <v>100</v>
          </cell>
          <cell r="I55">
            <v>364.61083333333335</v>
          </cell>
          <cell r="J55">
            <v>100</v>
          </cell>
          <cell r="K55">
            <v>0</v>
          </cell>
          <cell r="L55">
            <v>100</v>
          </cell>
          <cell r="M55">
            <v>21.575395820405749</v>
          </cell>
          <cell r="N55">
            <v>100</v>
          </cell>
          <cell r="O55">
            <v>5.0614174604415894</v>
          </cell>
          <cell r="P55">
            <v>100</v>
          </cell>
          <cell r="Q55">
            <v>101.81978276570638</v>
          </cell>
          <cell r="R55">
            <v>100</v>
          </cell>
          <cell r="S55">
            <v>2184.7476929389104</v>
          </cell>
          <cell r="T55">
            <v>100</v>
          </cell>
          <cell r="U55">
            <v>2000.0811376953125</v>
          </cell>
          <cell r="V55">
            <v>100</v>
          </cell>
          <cell r="W55">
            <v>102.09953964869182</v>
          </cell>
          <cell r="X55">
            <v>100</v>
          </cell>
          <cell r="Y55">
            <v>5.2122018531958263</v>
          </cell>
          <cell r="Z55">
            <v>100</v>
          </cell>
          <cell r="AA55">
            <v>1918.8927787272135</v>
          </cell>
          <cell r="AB55">
            <v>100</v>
          </cell>
          <cell r="AC55">
            <v>1730.4177961222331</v>
          </cell>
          <cell r="AD55">
            <v>100</v>
          </cell>
          <cell r="AE55">
            <v>101.4698753229777</v>
          </cell>
          <cell r="AF55">
            <v>100</v>
          </cell>
          <cell r="AG55">
            <v>4.499130138953527</v>
          </cell>
          <cell r="AH55">
            <v>100</v>
          </cell>
          <cell r="AI55">
            <v>1454.2425945027669</v>
          </cell>
          <cell r="AJ55">
            <v>17</v>
          </cell>
          <cell r="AK55">
            <v>1268.9445418294272</v>
          </cell>
          <cell r="AL55">
            <v>17</v>
          </cell>
          <cell r="AM55">
            <v>97.970195077260328</v>
          </cell>
          <cell r="AN55">
            <v>17</v>
          </cell>
          <cell r="AO55">
            <v>6.5338978977998101</v>
          </cell>
          <cell r="AP55">
            <v>17</v>
          </cell>
          <cell r="AQ55">
            <v>1832.2535869344076</v>
          </cell>
          <cell r="AR55">
            <v>100</v>
          </cell>
          <cell r="AS55">
            <v>1628.3344372558595</v>
          </cell>
          <cell r="AT55">
            <v>100</v>
          </cell>
          <cell r="AU55">
            <v>100.22972328821818</v>
          </cell>
          <cell r="AV55">
            <v>100</v>
          </cell>
          <cell r="AW55">
            <v>5.0614174604415894</v>
          </cell>
          <cell r="AX55">
            <v>100</v>
          </cell>
          <cell r="AY55">
            <v>1314.4278788248698</v>
          </cell>
          <cell r="AZ55">
            <v>100</v>
          </cell>
          <cell r="BA55">
            <v>1167.2857767740886</v>
          </cell>
          <cell r="BB55">
            <v>100</v>
          </cell>
          <cell r="BC55">
            <v>100.41140254974366</v>
          </cell>
          <cell r="BD55">
            <v>100</v>
          </cell>
          <cell r="BE55">
            <v>5.2206758578618366</v>
          </cell>
          <cell r="BF55">
            <v>100</v>
          </cell>
          <cell r="BG55">
            <v>1326.3971235148113</v>
          </cell>
          <cell r="BH55">
            <v>100</v>
          </cell>
          <cell r="BI55">
            <v>1127.4349911499023</v>
          </cell>
          <cell r="BJ55">
            <v>100</v>
          </cell>
          <cell r="BK55">
            <v>100.20937785466512</v>
          </cell>
          <cell r="BL55">
            <v>100</v>
          </cell>
          <cell r="BM55">
            <v>3.8910581163565316</v>
          </cell>
          <cell r="BN55">
            <v>100</v>
          </cell>
          <cell r="BO55">
            <v>101.81978276570638</v>
          </cell>
          <cell r="BP55">
            <v>100</v>
          </cell>
          <cell r="BQ55">
            <v>48.687308301925661</v>
          </cell>
          <cell r="BR55">
            <v>100</v>
          </cell>
          <cell r="BS55">
            <v>0</v>
          </cell>
          <cell r="BT55">
            <v>100</v>
          </cell>
          <cell r="BU55">
            <v>18.495475565592447</v>
          </cell>
          <cell r="BV55">
            <v>100</v>
          </cell>
          <cell r="BW55">
            <v>260.04033122168647</v>
          </cell>
          <cell r="BX55">
            <v>100</v>
          </cell>
          <cell r="BY55">
            <v>3859.4444444444443</v>
          </cell>
          <cell r="BZ55">
            <v>100</v>
          </cell>
          <cell r="CA55">
            <v>4200</v>
          </cell>
          <cell r="CB55">
            <v>100</v>
          </cell>
        </row>
        <row r="56">
          <cell r="D56">
            <v>43886</v>
          </cell>
          <cell r="E56">
            <v>869.54250000000002</v>
          </cell>
          <cell r="F56">
            <v>100</v>
          </cell>
          <cell r="G56">
            <v>0</v>
          </cell>
          <cell r="H56">
            <v>100</v>
          </cell>
          <cell r="I56">
            <v>369.39333333333332</v>
          </cell>
          <cell r="J56">
            <v>100</v>
          </cell>
          <cell r="K56">
            <v>0</v>
          </cell>
          <cell r="L56">
            <v>100</v>
          </cell>
          <cell r="M56">
            <v>19.847026425997417</v>
          </cell>
          <cell r="N56">
            <v>100</v>
          </cell>
          <cell r="O56">
            <v>5.1864803548653917</v>
          </cell>
          <cell r="P56">
            <v>100</v>
          </cell>
          <cell r="Q56">
            <v>99.679837659200032</v>
          </cell>
          <cell r="R56">
            <v>100</v>
          </cell>
          <cell r="S56">
            <v>2193.9930702718098</v>
          </cell>
          <cell r="T56">
            <v>100</v>
          </cell>
          <cell r="U56">
            <v>2012.1022616577147</v>
          </cell>
          <cell r="V56">
            <v>100</v>
          </cell>
          <cell r="W56">
            <v>102.12130891799927</v>
          </cell>
          <cell r="X56">
            <v>100</v>
          </cell>
          <cell r="Y56">
            <v>5.4958925898869833</v>
          </cell>
          <cell r="Z56">
            <v>100</v>
          </cell>
          <cell r="AA56">
            <v>1928.0355685424804</v>
          </cell>
          <cell r="AB56">
            <v>100</v>
          </cell>
          <cell r="AC56">
            <v>1741.8171128336589</v>
          </cell>
          <cell r="AD56">
            <v>100</v>
          </cell>
          <cell r="AE56">
            <v>100.63512953440349</v>
          </cell>
          <cell r="AF56">
            <v>100</v>
          </cell>
          <cell r="AG56">
            <v>4.9718470176060992</v>
          </cell>
          <cell r="AH56">
            <v>100</v>
          </cell>
          <cell r="AI56">
            <v>1453.5360551961262</v>
          </cell>
          <cell r="AJ56">
            <v>100</v>
          </cell>
          <cell r="AK56">
            <v>1254.1436203002929</v>
          </cell>
          <cell r="AL56">
            <v>100</v>
          </cell>
          <cell r="AM56">
            <v>98.065257377624505</v>
          </cell>
          <cell r="AN56">
            <v>100</v>
          </cell>
          <cell r="AO56">
            <v>4.547051126559575</v>
          </cell>
          <cell r="AP56">
            <v>100</v>
          </cell>
          <cell r="AQ56">
            <v>1840.419769897461</v>
          </cell>
          <cell r="AR56">
            <v>100</v>
          </cell>
          <cell r="AS56">
            <v>1641.2943065388997</v>
          </cell>
          <cell r="AT56">
            <v>100</v>
          </cell>
          <cell r="AU56">
            <v>100.74247772216796</v>
          </cell>
          <cell r="AV56">
            <v>100</v>
          </cell>
          <cell r="AW56">
            <v>5.1864803548653917</v>
          </cell>
          <cell r="AX56">
            <v>100</v>
          </cell>
          <cell r="AY56">
            <v>1333.6849274698893</v>
          </cell>
          <cell r="AZ56">
            <v>100</v>
          </cell>
          <cell r="BA56">
            <v>1195.0126198323567</v>
          </cell>
          <cell r="BB56">
            <v>100</v>
          </cell>
          <cell r="BC56">
            <v>99.872413107554124</v>
          </cell>
          <cell r="BD56">
            <v>100</v>
          </cell>
          <cell r="BE56">
            <v>5.2914167165756227</v>
          </cell>
          <cell r="BF56">
            <v>100</v>
          </cell>
          <cell r="BG56">
            <v>1348.9991750081381</v>
          </cell>
          <cell r="BH56">
            <v>100</v>
          </cell>
          <cell r="BI56">
            <v>1161.6490807088217</v>
          </cell>
          <cell r="BJ56">
            <v>100</v>
          </cell>
          <cell r="BK56">
            <v>100.08918743769328</v>
          </cell>
          <cell r="BL56">
            <v>100</v>
          </cell>
          <cell r="BM56">
            <v>4.1488974241415661</v>
          </cell>
          <cell r="BN56">
            <v>100</v>
          </cell>
          <cell r="BO56">
            <v>99.679837659200032</v>
          </cell>
          <cell r="BP56">
            <v>100</v>
          </cell>
          <cell r="BQ56">
            <v>43.458828662236535</v>
          </cell>
          <cell r="BR56">
            <v>100</v>
          </cell>
          <cell r="BS56">
            <v>0</v>
          </cell>
          <cell r="BT56">
            <v>100</v>
          </cell>
          <cell r="BU56">
            <v>17.73404035250346</v>
          </cell>
          <cell r="BV56">
            <v>100</v>
          </cell>
          <cell r="BW56">
            <v>254.66802807278103</v>
          </cell>
          <cell r="BX56">
            <v>100</v>
          </cell>
          <cell r="BY56">
            <v>3997.7777777777778</v>
          </cell>
          <cell r="BZ56">
            <v>100</v>
          </cell>
          <cell r="CA56">
            <v>4201.416666666667</v>
          </cell>
          <cell r="CB56">
            <v>100</v>
          </cell>
        </row>
      </sheetData>
      <sheetData sheetId="4">
        <row r="5">
          <cell r="FP5">
            <v>-12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5B88-0B6B-4B96-B3F0-FD3F5089D0F8}">
  <dimension ref="B1:G37"/>
  <sheetViews>
    <sheetView view="pageBreakPreview" topLeftCell="A18" zoomScale="140" zoomScaleNormal="100" zoomScaleSheetLayoutView="140" workbookViewId="0">
      <selection activeCell="G9" sqref="G9"/>
    </sheetView>
  </sheetViews>
  <sheetFormatPr defaultRowHeight="15" x14ac:dyDescent="0.25"/>
  <cols>
    <col min="1" max="2" width="3.42578125" style="70" customWidth="1"/>
    <col min="3" max="3" width="73.85546875" style="70" customWidth="1"/>
    <col min="4" max="4" width="3.42578125" style="70" customWidth="1"/>
    <col min="5" max="5" width="3.140625" style="70" customWidth="1"/>
    <col min="6" max="256" width="9.140625" style="70"/>
    <col min="257" max="258" width="3.42578125" style="70" customWidth="1"/>
    <col min="259" max="259" width="73.85546875" style="70" customWidth="1"/>
    <col min="260" max="260" width="3.42578125" style="70" customWidth="1"/>
    <col min="261" max="261" width="3.140625" style="70" customWidth="1"/>
    <col min="262" max="512" width="9.140625" style="70"/>
    <col min="513" max="514" width="3.42578125" style="70" customWidth="1"/>
    <col min="515" max="515" width="73.85546875" style="70" customWidth="1"/>
    <col min="516" max="516" width="3.42578125" style="70" customWidth="1"/>
    <col min="517" max="517" width="3.140625" style="70" customWidth="1"/>
    <col min="518" max="768" width="9.140625" style="70"/>
    <col min="769" max="770" width="3.42578125" style="70" customWidth="1"/>
    <col min="771" max="771" width="73.85546875" style="70" customWidth="1"/>
    <col min="772" max="772" width="3.42578125" style="70" customWidth="1"/>
    <col min="773" max="773" width="3.140625" style="70" customWidth="1"/>
    <col min="774" max="1024" width="9.140625" style="70"/>
    <col min="1025" max="1026" width="3.42578125" style="70" customWidth="1"/>
    <col min="1027" max="1027" width="73.85546875" style="70" customWidth="1"/>
    <col min="1028" max="1028" width="3.42578125" style="70" customWidth="1"/>
    <col min="1029" max="1029" width="3.140625" style="70" customWidth="1"/>
    <col min="1030" max="1280" width="9.140625" style="70"/>
    <col min="1281" max="1282" width="3.42578125" style="70" customWidth="1"/>
    <col min="1283" max="1283" width="73.85546875" style="70" customWidth="1"/>
    <col min="1284" max="1284" width="3.42578125" style="70" customWidth="1"/>
    <col min="1285" max="1285" width="3.140625" style="70" customWidth="1"/>
    <col min="1286" max="1536" width="9.140625" style="70"/>
    <col min="1537" max="1538" width="3.42578125" style="70" customWidth="1"/>
    <col min="1539" max="1539" width="73.85546875" style="70" customWidth="1"/>
    <col min="1540" max="1540" width="3.42578125" style="70" customWidth="1"/>
    <col min="1541" max="1541" width="3.140625" style="70" customWidth="1"/>
    <col min="1542" max="1792" width="9.140625" style="70"/>
    <col min="1793" max="1794" width="3.42578125" style="70" customWidth="1"/>
    <col min="1795" max="1795" width="73.85546875" style="70" customWidth="1"/>
    <col min="1796" max="1796" width="3.42578125" style="70" customWidth="1"/>
    <col min="1797" max="1797" width="3.140625" style="70" customWidth="1"/>
    <col min="1798" max="2048" width="9.140625" style="70"/>
    <col min="2049" max="2050" width="3.42578125" style="70" customWidth="1"/>
    <col min="2051" max="2051" width="73.85546875" style="70" customWidth="1"/>
    <col min="2052" max="2052" width="3.42578125" style="70" customWidth="1"/>
    <col min="2053" max="2053" width="3.140625" style="70" customWidth="1"/>
    <col min="2054" max="2304" width="9.140625" style="70"/>
    <col min="2305" max="2306" width="3.42578125" style="70" customWidth="1"/>
    <col min="2307" max="2307" width="73.85546875" style="70" customWidth="1"/>
    <col min="2308" max="2308" width="3.42578125" style="70" customWidth="1"/>
    <col min="2309" max="2309" width="3.140625" style="70" customWidth="1"/>
    <col min="2310" max="2560" width="9.140625" style="70"/>
    <col min="2561" max="2562" width="3.42578125" style="70" customWidth="1"/>
    <col min="2563" max="2563" width="73.85546875" style="70" customWidth="1"/>
    <col min="2564" max="2564" width="3.42578125" style="70" customWidth="1"/>
    <col min="2565" max="2565" width="3.140625" style="70" customWidth="1"/>
    <col min="2566" max="2816" width="9.140625" style="70"/>
    <col min="2817" max="2818" width="3.42578125" style="70" customWidth="1"/>
    <col min="2819" max="2819" width="73.85546875" style="70" customWidth="1"/>
    <col min="2820" max="2820" width="3.42578125" style="70" customWidth="1"/>
    <col min="2821" max="2821" width="3.140625" style="70" customWidth="1"/>
    <col min="2822" max="3072" width="9.140625" style="70"/>
    <col min="3073" max="3074" width="3.42578125" style="70" customWidth="1"/>
    <col min="3075" max="3075" width="73.85546875" style="70" customWidth="1"/>
    <col min="3076" max="3076" width="3.42578125" style="70" customWidth="1"/>
    <col min="3077" max="3077" width="3.140625" style="70" customWidth="1"/>
    <col min="3078" max="3328" width="9.140625" style="70"/>
    <col min="3329" max="3330" width="3.42578125" style="70" customWidth="1"/>
    <col min="3331" max="3331" width="73.85546875" style="70" customWidth="1"/>
    <col min="3332" max="3332" width="3.42578125" style="70" customWidth="1"/>
    <col min="3333" max="3333" width="3.140625" style="70" customWidth="1"/>
    <col min="3334" max="3584" width="9.140625" style="70"/>
    <col min="3585" max="3586" width="3.42578125" style="70" customWidth="1"/>
    <col min="3587" max="3587" width="73.85546875" style="70" customWidth="1"/>
    <col min="3588" max="3588" width="3.42578125" style="70" customWidth="1"/>
    <col min="3589" max="3589" width="3.140625" style="70" customWidth="1"/>
    <col min="3590" max="3840" width="9.140625" style="70"/>
    <col min="3841" max="3842" width="3.42578125" style="70" customWidth="1"/>
    <col min="3843" max="3843" width="73.85546875" style="70" customWidth="1"/>
    <col min="3844" max="3844" width="3.42578125" style="70" customWidth="1"/>
    <col min="3845" max="3845" width="3.140625" style="70" customWidth="1"/>
    <col min="3846" max="4096" width="9.140625" style="70"/>
    <col min="4097" max="4098" width="3.42578125" style="70" customWidth="1"/>
    <col min="4099" max="4099" width="73.85546875" style="70" customWidth="1"/>
    <col min="4100" max="4100" width="3.42578125" style="70" customWidth="1"/>
    <col min="4101" max="4101" width="3.140625" style="70" customWidth="1"/>
    <col min="4102" max="4352" width="9.140625" style="70"/>
    <col min="4353" max="4354" width="3.42578125" style="70" customWidth="1"/>
    <col min="4355" max="4355" width="73.85546875" style="70" customWidth="1"/>
    <col min="4356" max="4356" width="3.42578125" style="70" customWidth="1"/>
    <col min="4357" max="4357" width="3.140625" style="70" customWidth="1"/>
    <col min="4358" max="4608" width="9.140625" style="70"/>
    <col min="4609" max="4610" width="3.42578125" style="70" customWidth="1"/>
    <col min="4611" max="4611" width="73.85546875" style="70" customWidth="1"/>
    <col min="4612" max="4612" width="3.42578125" style="70" customWidth="1"/>
    <col min="4613" max="4613" width="3.140625" style="70" customWidth="1"/>
    <col min="4614" max="4864" width="9.140625" style="70"/>
    <col min="4865" max="4866" width="3.42578125" style="70" customWidth="1"/>
    <col min="4867" max="4867" width="73.85546875" style="70" customWidth="1"/>
    <col min="4868" max="4868" width="3.42578125" style="70" customWidth="1"/>
    <col min="4869" max="4869" width="3.140625" style="70" customWidth="1"/>
    <col min="4870" max="5120" width="9.140625" style="70"/>
    <col min="5121" max="5122" width="3.42578125" style="70" customWidth="1"/>
    <col min="5123" max="5123" width="73.85546875" style="70" customWidth="1"/>
    <col min="5124" max="5124" width="3.42578125" style="70" customWidth="1"/>
    <col min="5125" max="5125" width="3.140625" style="70" customWidth="1"/>
    <col min="5126" max="5376" width="9.140625" style="70"/>
    <col min="5377" max="5378" width="3.42578125" style="70" customWidth="1"/>
    <col min="5379" max="5379" width="73.85546875" style="70" customWidth="1"/>
    <col min="5380" max="5380" width="3.42578125" style="70" customWidth="1"/>
    <col min="5381" max="5381" width="3.140625" style="70" customWidth="1"/>
    <col min="5382" max="5632" width="9.140625" style="70"/>
    <col min="5633" max="5634" width="3.42578125" style="70" customWidth="1"/>
    <col min="5635" max="5635" width="73.85546875" style="70" customWidth="1"/>
    <col min="5636" max="5636" width="3.42578125" style="70" customWidth="1"/>
    <col min="5637" max="5637" width="3.140625" style="70" customWidth="1"/>
    <col min="5638" max="5888" width="9.140625" style="70"/>
    <col min="5889" max="5890" width="3.42578125" style="70" customWidth="1"/>
    <col min="5891" max="5891" width="73.85546875" style="70" customWidth="1"/>
    <col min="5892" max="5892" width="3.42578125" style="70" customWidth="1"/>
    <col min="5893" max="5893" width="3.140625" style="70" customWidth="1"/>
    <col min="5894" max="6144" width="9.140625" style="70"/>
    <col min="6145" max="6146" width="3.42578125" style="70" customWidth="1"/>
    <col min="6147" max="6147" width="73.85546875" style="70" customWidth="1"/>
    <col min="6148" max="6148" width="3.42578125" style="70" customWidth="1"/>
    <col min="6149" max="6149" width="3.140625" style="70" customWidth="1"/>
    <col min="6150" max="6400" width="9.140625" style="70"/>
    <col min="6401" max="6402" width="3.42578125" style="70" customWidth="1"/>
    <col min="6403" max="6403" width="73.85546875" style="70" customWidth="1"/>
    <col min="6404" max="6404" width="3.42578125" style="70" customWidth="1"/>
    <col min="6405" max="6405" width="3.140625" style="70" customWidth="1"/>
    <col min="6406" max="6656" width="9.140625" style="70"/>
    <col min="6657" max="6658" width="3.42578125" style="70" customWidth="1"/>
    <col min="6659" max="6659" width="73.85546875" style="70" customWidth="1"/>
    <col min="6660" max="6660" width="3.42578125" style="70" customWidth="1"/>
    <col min="6661" max="6661" width="3.140625" style="70" customWidth="1"/>
    <col min="6662" max="6912" width="9.140625" style="70"/>
    <col min="6913" max="6914" width="3.42578125" style="70" customWidth="1"/>
    <col min="6915" max="6915" width="73.85546875" style="70" customWidth="1"/>
    <col min="6916" max="6916" width="3.42578125" style="70" customWidth="1"/>
    <col min="6917" max="6917" width="3.140625" style="70" customWidth="1"/>
    <col min="6918" max="7168" width="9.140625" style="70"/>
    <col min="7169" max="7170" width="3.42578125" style="70" customWidth="1"/>
    <col min="7171" max="7171" width="73.85546875" style="70" customWidth="1"/>
    <col min="7172" max="7172" width="3.42578125" style="70" customWidth="1"/>
    <col min="7173" max="7173" width="3.140625" style="70" customWidth="1"/>
    <col min="7174" max="7424" width="9.140625" style="70"/>
    <col min="7425" max="7426" width="3.42578125" style="70" customWidth="1"/>
    <col min="7427" max="7427" width="73.85546875" style="70" customWidth="1"/>
    <col min="7428" max="7428" width="3.42578125" style="70" customWidth="1"/>
    <col min="7429" max="7429" width="3.140625" style="70" customWidth="1"/>
    <col min="7430" max="7680" width="9.140625" style="70"/>
    <col min="7681" max="7682" width="3.42578125" style="70" customWidth="1"/>
    <col min="7683" max="7683" width="73.85546875" style="70" customWidth="1"/>
    <col min="7684" max="7684" width="3.42578125" style="70" customWidth="1"/>
    <col min="7685" max="7685" width="3.140625" style="70" customWidth="1"/>
    <col min="7686" max="7936" width="9.140625" style="70"/>
    <col min="7937" max="7938" width="3.42578125" style="70" customWidth="1"/>
    <col min="7939" max="7939" width="73.85546875" style="70" customWidth="1"/>
    <col min="7940" max="7940" width="3.42578125" style="70" customWidth="1"/>
    <col min="7941" max="7941" width="3.140625" style="70" customWidth="1"/>
    <col min="7942" max="8192" width="9.140625" style="70"/>
    <col min="8193" max="8194" width="3.42578125" style="70" customWidth="1"/>
    <col min="8195" max="8195" width="73.85546875" style="70" customWidth="1"/>
    <col min="8196" max="8196" width="3.42578125" style="70" customWidth="1"/>
    <col min="8197" max="8197" width="3.140625" style="70" customWidth="1"/>
    <col min="8198" max="8448" width="9.140625" style="70"/>
    <col min="8449" max="8450" width="3.42578125" style="70" customWidth="1"/>
    <col min="8451" max="8451" width="73.85546875" style="70" customWidth="1"/>
    <col min="8452" max="8452" width="3.42578125" style="70" customWidth="1"/>
    <col min="8453" max="8453" width="3.140625" style="70" customWidth="1"/>
    <col min="8454" max="8704" width="9.140625" style="70"/>
    <col min="8705" max="8706" width="3.42578125" style="70" customWidth="1"/>
    <col min="8707" max="8707" width="73.85546875" style="70" customWidth="1"/>
    <col min="8708" max="8708" width="3.42578125" style="70" customWidth="1"/>
    <col min="8709" max="8709" width="3.140625" style="70" customWidth="1"/>
    <col min="8710" max="8960" width="9.140625" style="70"/>
    <col min="8961" max="8962" width="3.42578125" style="70" customWidth="1"/>
    <col min="8963" max="8963" width="73.85546875" style="70" customWidth="1"/>
    <col min="8964" max="8964" width="3.42578125" style="70" customWidth="1"/>
    <col min="8965" max="8965" width="3.140625" style="70" customWidth="1"/>
    <col min="8966" max="9216" width="9.140625" style="70"/>
    <col min="9217" max="9218" width="3.42578125" style="70" customWidth="1"/>
    <col min="9219" max="9219" width="73.85546875" style="70" customWidth="1"/>
    <col min="9220" max="9220" width="3.42578125" style="70" customWidth="1"/>
    <col min="9221" max="9221" width="3.140625" style="70" customWidth="1"/>
    <col min="9222" max="9472" width="9.140625" style="70"/>
    <col min="9473" max="9474" width="3.42578125" style="70" customWidth="1"/>
    <col min="9475" max="9475" width="73.85546875" style="70" customWidth="1"/>
    <col min="9476" max="9476" width="3.42578125" style="70" customWidth="1"/>
    <col min="9477" max="9477" width="3.140625" style="70" customWidth="1"/>
    <col min="9478" max="9728" width="9.140625" style="70"/>
    <col min="9729" max="9730" width="3.42578125" style="70" customWidth="1"/>
    <col min="9731" max="9731" width="73.85546875" style="70" customWidth="1"/>
    <col min="9732" max="9732" width="3.42578125" style="70" customWidth="1"/>
    <col min="9733" max="9733" width="3.140625" style="70" customWidth="1"/>
    <col min="9734" max="9984" width="9.140625" style="70"/>
    <col min="9985" max="9986" width="3.42578125" style="70" customWidth="1"/>
    <col min="9987" max="9987" width="73.85546875" style="70" customWidth="1"/>
    <col min="9988" max="9988" width="3.42578125" style="70" customWidth="1"/>
    <col min="9989" max="9989" width="3.140625" style="70" customWidth="1"/>
    <col min="9990" max="10240" width="9.140625" style="70"/>
    <col min="10241" max="10242" width="3.42578125" style="70" customWidth="1"/>
    <col min="10243" max="10243" width="73.85546875" style="70" customWidth="1"/>
    <col min="10244" max="10244" width="3.42578125" style="70" customWidth="1"/>
    <col min="10245" max="10245" width="3.140625" style="70" customWidth="1"/>
    <col min="10246" max="10496" width="9.140625" style="70"/>
    <col min="10497" max="10498" width="3.42578125" style="70" customWidth="1"/>
    <col min="10499" max="10499" width="73.85546875" style="70" customWidth="1"/>
    <col min="10500" max="10500" width="3.42578125" style="70" customWidth="1"/>
    <col min="10501" max="10501" width="3.140625" style="70" customWidth="1"/>
    <col min="10502" max="10752" width="9.140625" style="70"/>
    <col min="10753" max="10754" width="3.42578125" style="70" customWidth="1"/>
    <col min="10755" max="10755" width="73.85546875" style="70" customWidth="1"/>
    <col min="10756" max="10756" width="3.42578125" style="70" customWidth="1"/>
    <col min="10757" max="10757" width="3.140625" style="70" customWidth="1"/>
    <col min="10758" max="11008" width="9.140625" style="70"/>
    <col min="11009" max="11010" width="3.42578125" style="70" customWidth="1"/>
    <col min="11011" max="11011" width="73.85546875" style="70" customWidth="1"/>
    <col min="11012" max="11012" width="3.42578125" style="70" customWidth="1"/>
    <col min="11013" max="11013" width="3.140625" style="70" customWidth="1"/>
    <col min="11014" max="11264" width="9.140625" style="70"/>
    <col min="11265" max="11266" width="3.42578125" style="70" customWidth="1"/>
    <col min="11267" max="11267" width="73.85546875" style="70" customWidth="1"/>
    <col min="11268" max="11268" width="3.42578125" style="70" customWidth="1"/>
    <col min="11269" max="11269" width="3.140625" style="70" customWidth="1"/>
    <col min="11270" max="11520" width="9.140625" style="70"/>
    <col min="11521" max="11522" width="3.42578125" style="70" customWidth="1"/>
    <col min="11523" max="11523" width="73.85546875" style="70" customWidth="1"/>
    <col min="11524" max="11524" width="3.42578125" style="70" customWidth="1"/>
    <col min="11525" max="11525" width="3.140625" style="70" customWidth="1"/>
    <col min="11526" max="11776" width="9.140625" style="70"/>
    <col min="11777" max="11778" width="3.42578125" style="70" customWidth="1"/>
    <col min="11779" max="11779" width="73.85546875" style="70" customWidth="1"/>
    <col min="11780" max="11780" width="3.42578125" style="70" customWidth="1"/>
    <col min="11781" max="11781" width="3.140625" style="70" customWidth="1"/>
    <col min="11782" max="12032" width="9.140625" style="70"/>
    <col min="12033" max="12034" width="3.42578125" style="70" customWidth="1"/>
    <col min="12035" max="12035" width="73.85546875" style="70" customWidth="1"/>
    <col min="12036" max="12036" width="3.42578125" style="70" customWidth="1"/>
    <col min="12037" max="12037" width="3.140625" style="70" customWidth="1"/>
    <col min="12038" max="12288" width="9.140625" style="70"/>
    <col min="12289" max="12290" width="3.42578125" style="70" customWidth="1"/>
    <col min="12291" max="12291" width="73.85546875" style="70" customWidth="1"/>
    <col min="12292" max="12292" width="3.42578125" style="70" customWidth="1"/>
    <col min="12293" max="12293" width="3.140625" style="70" customWidth="1"/>
    <col min="12294" max="12544" width="9.140625" style="70"/>
    <col min="12545" max="12546" width="3.42578125" style="70" customWidth="1"/>
    <col min="12547" max="12547" width="73.85546875" style="70" customWidth="1"/>
    <col min="12548" max="12548" width="3.42578125" style="70" customWidth="1"/>
    <col min="12549" max="12549" width="3.140625" style="70" customWidth="1"/>
    <col min="12550" max="12800" width="9.140625" style="70"/>
    <col min="12801" max="12802" width="3.42578125" style="70" customWidth="1"/>
    <col min="12803" max="12803" width="73.85546875" style="70" customWidth="1"/>
    <col min="12804" max="12804" width="3.42578125" style="70" customWidth="1"/>
    <col min="12805" max="12805" width="3.140625" style="70" customWidth="1"/>
    <col min="12806" max="13056" width="9.140625" style="70"/>
    <col min="13057" max="13058" width="3.42578125" style="70" customWidth="1"/>
    <col min="13059" max="13059" width="73.85546875" style="70" customWidth="1"/>
    <col min="13060" max="13060" width="3.42578125" style="70" customWidth="1"/>
    <col min="13061" max="13061" width="3.140625" style="70" customWidth="1"/>
    <col min="13062" max="13312" width="9.140625" style="70"/>
    <col min="13313" max="13314" width="3.42578125" style="70" customWidth="1"/>
    <col min="13315" max="13315" width="73.85546875" style="70" customWidth="1"/>
    <col min="13316" max="13316" width="3.42578125" style="70" customWidth="1"/>
    <col min="13317" max="13317" width="3.140625" style="70" customWidth="1"/>
    <col min="13318" max="13568" width="9.140625" style="70"/>
    <col min="13569" max="13570" width="3.42578125" style="70" customWidth="1"/>
    <col min="13571" max="13571" width="73.85546875" style="70" customWidth="1"/>
    <col min="13572" max="13572" width="3.42578125" style="70" customWidth="1"/>
    <col min="13573" max="13573" width="3.140625" style="70" customWidth="1"/>
    <col min="13574" max="13824" width="9.140625" style="70"/>
    <col min="13825" max="13826" width="3.42578125" style="70" customWidth="1"/>
    <col min="13827" max="13827" width="73.85546875" style="70" customWidth="1"/>
    <col min="13828" max="13828" width="3.42578125" style="70" customWidth="1"/>
    <col min="13829" max="13829" width="3.140625" style="70" customWidth="1"/>
    <col min="13830" max="14080" width="9.140625" style="70"/>
    <col min="14081" max="14082" width="3.42578125" style="70" customWidth="1"/>
    <col min="14083" max="14083" width="73.85546875" style="70" customWidth="1"/>
    <col min="14084" max="14084" width="3.42578125" style="70" customWidth="1"/>
    <col min="14085" max="14085" width="3.140625" style="70" customWidth="1"/>
    <col min="14086" max="14336" width="9.140625" style="70"/>
    <col min="14337" max="14338" width="3.42578125" style="70" customWidth="1"/>
    <col min="14339" max="14339" width="73.85546875" style="70" customWidth="1"/>
    <col min="14340" max="14340" width="3.42578125" style="70" customWidth="1"/>
    <col min="14341" max="14341" width="3.140625" style="70" customWidth="1"/>
    <col min="14342" max="14592" width="9.140625" style="70"/>
    <col min="14593" max="14594" width="3.42578125" style="70" customWidth="1"/>
    <col min="14595" max="14595" width="73.85546875" style="70" customWidth="1"/>
    <col min="14596" max="14596" width="3.42578125" style="70" customWidth="1"/>
    <col min="14597" max="14597" width="3.140625" style="70" customWidth="1"/>
    <col min="14598" max="14848" width="9.140625" style="70"/>
    <col min="14849" max="14850" width="3.42578125" style="70" customWidth="1"/>
    <col min="14851" max="14851" width="73.85546875" style="70" customWidth="1"/>
    <col min="14852" max="14852" width="3.42578125" style="70" customWidth="1"/>
    <col min="14853" max="14853" width="3.140625" style="70" customWidth="1"/>
    <col min="14854" max="15104" width="9.140625" style="70"/>
    <col min="15105" max="15106" width="3.42578125" style="70" customWidth="1"/>
    <col min="15107" max="15107" width="73.85546875" style="70" customWidth="1"/>
    <col min="15108" max="15108" width="3.42578125" style="70" customWidth="1"/>
    <col min="15109" max="15109" width="3.140625" style="70" customWidth="1"/>
    <col min="15110" max="15360" width="9.140625" style="70"/>
    <col min="15361" max="15362" width="3.42578125" style="70" customWidth="1"/>
    <col min="15363" max="15363" width="73.85546875" style="70" customWidth="1"/>
    <col min="15364" max="15364" width="3.42578125" style="70" customWidth="1"/>
    <col min="15365" max="15365" width="3.140625" style="70" customWidth="1"/>
    <col min="15366" max="15616" width="9.140625" style="70"/>
    <col min="15617" max="15618" width="3.42578125" style="70" customWidth="1"/>
    <col min="15619" max="15619" width="73.85546875" style="70" customWidth="1"/>
    <col min="15620" max="15620" width="3.42578125" style="70" customWidth="1"/>
    <col min="15621" max="15621" width="3.140625" style="70" customWidth="1"/>
    <col min="15622" max="15872" width="9.140625" style="70"/>
    <col min="15873" max="15874" width="3.42578125" style="70" customWidth="1"/>
    <col min="15875" max="15875" width="73.85546875" style="70" customWidth="1"/>
    <col min="15876" max="15876" width="3.42578125" style="70" customWidth="1"/>
    <col min="15877" max="15877" width="3.140625" style="70" customWidth="1"/>
    <col min="15878" max="16128" width="9.140625" style="70"/>
    <col min="16129" max="16130" width="3.42578125" style="70" customWidth="1"/>
    <col min="16131" max="16131" width="73.85546875" style="70" customWidth="1"/>
    <col min="16132" max="16132" width="3.42578125" style="70" customWidth="1"/>
    <col min="16133" max="16133" width="3.140625" style="70" customWidth="1"/>
    <col min="16134" max="16384" width="9.140625" style="70"/>
  </cols>
  <sheetData>
    <row r="1" spans="2:4" ht="15.75" thickBot="1" x14ac:dyDescent="0.3"/>
    <row r="2" spans="2:4" x14ac:dyDescent="0.25">
      <c r="B2" s="71"/>
      <c r="C2" s="72"/>
      <c r="D2" s="73"/>
    </row>
    <row r="3" spans="2:4" x14ac:dyDescent="0.25">
      <c r="B3" s="74"/>
      <c r="D3" s="75"/>
    </row>
    <row r="4" spans="2:4" x14ac:dyDescent="0.25">
      <c r="B4" s="74"/>
      <c r="D4" s="75"/>
    </row>
    <row r="5" spans="2:4" ht="30" x14ac:dyDescent="0.25">
      <c r="B5" s="74"/>
      <c r="C5" s="76"/>
      <c r="D5" s="75"/>
    </row>
    <row r="6" spans="2:4" ht="30" x14ac:dyDescent="0.25">
      <c r="B6" s="74"/>
      <c r="C6" s="76" t="s">
        <v>124</v>
      </c>
      <c r="D6" s="75"/>
    </row>
    <row r="7" spans="2:4" ht="30" x14ac:dyDescent="0.25">
      <c r="B7" s="74"/>
      <c r="C7" s="76" t="s">
        <v>125</v>
      </c>
      <c r="D7" s="75"/>
    </row>
    <row r="8" spans="2:4" x14ac:dyDescent="0.25">
      <c r="B8" s="74"/>
      <c r="D8" s="75"/>
    </row>
    <row r="9" spans="2:4" ht="20.25" x14ac:dyDescent="0.25">
      <c r="B9" s="74"/>
      <c r="C9" s="77" t="s">
        <v>134</v>
      </c>
      <c r="D9" s="75"/>
    </row>
    <row r="10" spans="2:4" x14ac:dyDescent="0.25">
      <c r="B10" s="74"/>
      <c r="D10" s="75"/>
    </row>
    <row r="11" spans="2:4" x14ac:dyDescent="0.25">
      <c r="B11" s="74"/>
      <c r="D11" s="75"/>
    </row>
    <row r="12" spans="2:4" x14ac:dyDescent="0.25">
      <c r="B12" s="74"/>
      <c r="D12" s="75"/>
    </row>
    <row r="13" spans="2:4" x14ac:dyDescent="0.25">
      <c r="B13" s="74"/>
      <c r="D13" s="75"/>
    </row>
    <row r="14" spans="2:4" x14ac:dyDescent="0.25">
      <c r="B14" s="74"/>
      <c r="D14" s="75"/>
    </row>
    <row r="15" spans="2:4" x14ac:dyDescent="0.25">
      <c r="B15" s="74"/>
      <c r="D15" s="75"/>
    </row>
    <row r="16" spans="2:4" x14ac:dyDescent="0.25">
      <c r="B16" s="74"/>
      <c r="D16" s="75"/>
    </row>
    <row r="17" spans="2:4" x14ac:dyDescent="0.25">
      <c r="B17" s="74"/>
      <c r="D17" s="75"/>
    </row>
    <row r="18" spans="2:4" x14ac:dyDescent="0.25">
      <c r="B18" s="74"/>
      <c r="D18" s="75"/>
    </row>
    <row r="19" spans="2:4" x14ac:dyDescent="0.25">
      <c r="B19" s="74"/>
      <c r="D19" s="75"/>
    </row>
    <row r="20" spans="2:4" x14ac:dyDescent="0.25">
      <c r="B20" s="74"/>
      <c r="D20" s="75"/>
    </row>
    <row r="21" spans="2:4" x14ac:dyDescent="0.25">
      <c r="B21" s="74"/>
      <c r="D21" s="75"/>
    </row>
    <row r="22" spans="2:4" x14ac:dyDescent="0.25">
      <c r="B22" s="74"/>
      <c r="D22" s="75"/>
    </row>
    <row r="23" spans="2:4" x14ac:dyDescent="0.25">
      <c r="B23" s="74"/>
      <c r="D23" s="75"/>
    </row>
    <row r="24" spans="2:4" ht="20.25" x14ac:dyDescent="0.25">
      <c r="B24" s="97" t="s">
        <v>126</v>
      </c>
      <c r="C24" s="98"/>
      <c r="D24" s="99"/>
    </row>
    <row r="25" spans="2:4" x14ac:dyDescent="0.25">
      <c r="B25" s="74"/>
      <c r="D25" s="75"/>
    </row>
    <row r="26" spans="2:4" ht="30" x14ac:dyDescent="0.25">
      <c r="B26" s="74"/>
      <c r="C26" s="76" t="s">
        <v>127</v>
      </c>
      <c r="D26" s="75"/>
    </row>
    <row r="27" spans="2:4" ht="30" x14ac:dyDescent="0.25">
      <c r="B27" s="74"/>
      <c r="C27" s="76" t="s">
        <v>128</v>
      </c>
      <c r="D27" s="75"/>
    </row>
    <row r="28" spans="2:4" ht="18" x14ac:dyDescent="0.25">
      <c r="B28" s="74"/>
      <c r="C28" s="78" t="s">
        <v>133</v>
      </c>
      <c r="D28" s="75"/>
    </row>
    <row r="29" spans="2:4" x14ac:dyDescent="0.25">
      <c r="B29" s="74"/>
      <c r="D29" s="75"/>
    </row>
    <row r="30" spans="2:4" ht="20.25" x14ac:dyDescent="0.35">
      <c r="B30" s="74"/>
      <c r="C30" s="79" t="s">
        <v>129</v>
      </c>
      <c r="D30" s="75"/>
    </row>
    <row r="31" spans="2:4" ht="30" customHeight="1" x14ac:dyDescent="0.25">
      <c r="B31" s="74"/>
      <c r="D31" s="75"/>
    </row>
    <row r="32" spans="2:4" ht="20.25" x14ac:dyDescent="0.35">
      <c r="B32" s="74"/>
      <c r="C32" s="79"/>
      <c r="D32" s="75"/>
    </row>
    <row r="33" spans="2:7" ht="15.75" x14ac:dyDescent="0.25">
      <c r="B33" s="80"/>
      <c r="C33" s="81" t="s">
        <v>130</v>
      </c>
      <c r="D33" s="75"/>
    </row>
    <row r="34" spans="2:7" ht="21" x14ac:dyDescent="0.25">
      <c r="B34" s="74"/>
      <c r="C34" s="82" t="s">
        <v>131</v>
      </c>
      <c r="D34" s="75"/>
      <c r="F34" s="83"/>
      <c r="G34" s="83"/>
    </row>
    <row r="35" spans="2:7" x14ac:dyDescent="0.25">
      <c r="B35" s="74"/>
      <c r="C35" s="82" t="s">
        <v>132</v>
      </c>
      <c r="D35" s="75"/>
    </row>
    <row r="36" spans="2:7" x14ac:dyDescent="0.25">
      <c r="B36" s="74"/>
      <c r="C36" s="82"/>
      <c r="D36" s="75"/>
    </row>
    <row r="37" spans="2:7" ht="15.75" thickBot="1" x14ac:dyDescent="0.3">
      <c r="B37" s="84"/>
      <c r="C37" s="85"/>
      <c r="D37" s="86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zoomScaleNormal="100" zoomScaleSheetLayoutView="70" workbookViewId="0">
      <selection activeCell="E10" sqref="E10"/>
    </sheetView>
  </sheetViews>
  <sheetFormatPr defaultRowHeight="15" x14ac:dyDescent="0.25"/>
  <cols>
    <col min="1" max="1" width="3.28515625" style="19" customWidth="1"/>
    <col min="2" max="2" width="9.140625" style="19" customWidth="1"/>
    <col min="3" max="3" width="9.85546875" style="19" customWidth="1"/>
    <col min="4" max="4" width="27.85546875" style="19" customWidth="1"/>
    <col min="5" max="5" width="28.42578125" style="19" customWidth="1"/>
    <col min="6" max="6" width="23.28515625" style="19" customWidth="1"/>
    <col min="7" max="7" width="2" style="19" customWidth="1"/>
    <col min="8" max="256" width="9.140625" style="19"/>
    <col min="257" max="257" width="5" style="19" customWidth="1"/>
    <col min="258" max="258" width="7.7109375" style="19" customWidth="1"/>
    <col min="259" max="259" width="20.7109375" style="19" customWidth="1"/>
    <col min="260" max="260" width="15.7109375" style="19" customWidth="1"/>
    <col min="261" max="261" width="35.7109375" style="19" customWidth="1"/>
    <col min="262" max="262" width="7.7109375" style="19" customWidth="1"/>
    <col min="263" max="263" width="4.42578125" style="19" customWidth="1"/>
    <col min="264" max="512" width="9.140625" style="19"/>
    <col min="513" max="513" width="5" style="19" customWidth="1"/>
    <col min="514" max="514" width="7.7109375" style="19" customWidth="1"/>
    <col min="515" max="515" width="20.7109375" style="19" customWidth="1"/>
    <col min="516" max="516" width="15.7109375" style="19" customWidth="1"/>
    <col min="517" max="517" width="35.7109375" style="19" customWidth="1"/>
    <col min="518" max="518" width="7.7109375" style="19" customWidth="1"/>
    <col min="519" max="519" width="4.42578125" style="19" customWidth="1"/>
    <col min="520" max="768" width="9.140625" style="19"/>
    <col min="769" max="769" width="5" style="19" customWidth="1"/>
    <col min="770" max="770" width="7.7109375" style="19" customWidth="1"/>
    <col min="771" max="771" width="20.7109375" style="19" customWidth="1"/>
    <col min="772" max="772" width="15.7109375" style="19" customWidth="1"/>
    <col min="773" max="773" width="35.7109375" style="19" customWidth="1"/>
    <col min="774" max="774" width="7.7109375" style="19" customWidth="1"/>
    <col min="775" max="775" width="4.42578125" style="19" customWidth="1"/>
    <col min="776" max="1024" width="9.140625" style="19"/>
    <col min="1025" max="1025" width="5" style="19" customWidth="1"/>
    <col min="1026" max="1026" width="7.7109375" style="19" customWidth="1"/>
    <col min="1027" max="1027" width="20.7109375" style="19" customWidth="1"/>
    <col min="1028" max="1028" width="15.7109375" style="19" customWidth="1"/>
    <col min="1029" max="1029" width="35.7109375" style="19" customWidth="1"/>
    <col min="1030" max="1030" width="7.7109375" style="19" customWidth="1"/>
    <col min="1031" max="1031" width="4.42578125" style="19" customWidth="1"/>
    <col min="1032" max="1280" width="9.140625" style="19"/>
    <col min="1281" max="1281" width="5" style="19" customWidth="1"/>
    <col min="1282" max="1282" width="7.7109375" style="19" customWidth="1"/>
    <col min="1283" max="1283" width="20.7109375" style="19" customWidth="1"/>
    <col min="1284" max="1284" width="15.7109375" style="19" customWidth="1"/>
    <col min="1285" max="1285" width="35.7109375" style="19" customWidth="1"/>
    <col min="1286" max="1286" width="7.7109375" style="19" customWidth="1"/>
    <col min="1287" max="1287" width="4.42578125" style="19" customWidth="1"/>
    <col min="1288" max="1536" width="9.140625" style="19"/>
    <col min="1537" max="1537" width="5" style="19" customWidth="1"/>
    <col min="1538" max="1538" width="7.7109375" style="19" customWidth="1"/>
    <col min="1539" max="1539" width="20.7109375" style="19" customWidth="1"/>
    <col min="1540" max="1540" width="15.7109375" style="19" customWidth="1"/>
    <col min="1541" max="1541" width="35.7109375" style="19" customWidth="1"/>
    <col min="1542" max="1542" width="7.7109375" style="19" customWidth="1"/>
    <col min="1543" max="1543" width="4.42578125" style="19" customWidth="1"/>
    <col min="1544" max="1792" width="9.140625" style="19"/>
    <col min="1793" max="1793" width="5" style="19" customWidth="1"/>
    <col min="1794" max="1794" width="7.7109375" style="19" customWidth="1"/>
    <col min="1795" max="1795" width="20.7109375" style="19" customWidth="1"/>
    <col min="1796" max="1796" width="15.7109375" style="19" customWidth="1"/>
    <col min="1797" max="1797" width="35.7109375" style="19" customWidth="1"/>
    <col min="1798" max="1798" width="7.7109375" style="19" customWidth="1"/>
    <col min="1799" max="1799" width="4.42578125" style="19" customWidth="1"/>
    <col min="1800" max="2048" width="9.140625" style="19"/>
    <col min="2049" max="2049" width="5" style="19" customWidth="1"/>
    <col min="2050" max="2050" width="7.7109375" style="19" customWidth="1"/>
    <col min="2051" max="2051" width="20.7109375" style="19" customWidth="1"/>
    <col min="2052" max="2052" width="15.7109375" style="19" customWidth="1"/>
    <col min="2053" max="2053" width="35.7109375" style="19" customWidth="1"/>
    <col min="2054" max="2054" width="7.7109375" style="19" customWidth="1"/>
    <col min="2055" max="2055" width="4.42578125" style="19" customWidth="1"/>
    <col min="2056" max="2304" width="9.140625" style="19"/>
    <col min="2305" max="2305" width="5" style="19" customWidth="1"/>
    <col min="2306" max="2306" width="7.7109375" style="19" customWidth="1"/>
    <col min="2307" max="2307" width="20.7109375" style="19" customWidth="1"/>
    <col min="2308" max="2308" width="15.7109375" style="19" customWidth="1"/>
    <col min="2309" max="2309" width="35.7109375" style="19" customWidth="1"/>
    <col min="2310" max="2310" width="7.7109375" style="19" customWidth="1"/>
    <col min="2311" max="2311" width="4.42578125" style="19" customWidth="1"/>
    <col min="2312" max="2560" width="9.140625" style="19"/>
    <col min="2561" max="2561" width="5" style="19" customWidth="1"/>
    <col min="2562" max="2562" width="7.7109375" style="19" customWidth="1"/>
    <col min="2563" max="2563" width="20.7109375" style="19" customWidth="1"/>
    <col min="2564" max="2564" width="15.7109375" style="19" customWidth="1"/>
    <col min="2565" max="2565" width="35.7109375" style="19" customWidth="1"/>
    <col min="2566" max="2566" width="7.7109375" style="19" customWidth="1"/>
    <col min="2567" max="2567" width="4.42578125" style="19" customWidth="1"/>
    <col min="2568" max="2816" width="9.140625" style="19"/>
    <col min="2817" max="2817" width="5" style="19" customWidth="1"/>
    <col min="2818" max="2818" width="7.7109375" style="19" customWidth="1"/>
    <col min="2819" max="2819" width="20.7109375" style="19" customWidth="1"/>
    <col min="2820" max="2820" width="15.7109375" style="19" customWidth="1"/>
    <col min="2821" max="2821" width="35.7109375" style="19" customWidth="1"/>
    <col min="2822" max="2822" width="7.7109375" style="19" customWidth="1"/>
    <col min="2823" max="2823" width="4.42578125" style="19" customWidth="1"/>
    <col min="2824" max="3072" width="9.140625" style="19"/>
    <col min="3073" max="3073" width="5" style="19" customWidth="1"/>
    <col min="3074" max="3074" width="7.7109375" style="19" customWidth="1"/>
    <col min="3075" max="3075" width="20.7109375" style="19" customWidth="1"/>
    <col min="3076" max="3076" width="15.7109375" style="19" customWidth="1"/>
    <col min="3077" max="3077" width="35.7109375" style="19" customWidth="1"/>
    <col min="3078" max="3078" width="7.7109375" style="19" customWidth="1"/>
    <col min="3079" max="3079" width="4.42578125" style="19" customWidth="1"/>
    <col min="3080" max="3328" width="9.140625" style="19"/>
    <col min="3329" max="3329" width="5" style="19" customWidth="1"/>
    <col min="3330" max="3330" width="7.7109375" style="19" customWidth="1"/>
    <col min="3331" max="3331" width="20.7109375" style="19" customWidth="1"/>
    <col min="3332" max="3332" width="15.7109375" style="19" customWidth="1"/>
    <col min="3333" max="3333" width="35.7109375" style="19" customWidth="1"/>
    <col min="3334" max="3334" width="7.7109375" style="19" customWidth="1"/>
    <col min="3335" max="3335" width="4.42578125" style="19" customWidth="1"/>
    <col min="3336" max="3584" width="9.140625" style="19"/>
    <col min="3585" max="3585" width="5" style="19" customWidth="1"/>
    <col min="3586" max="3586" width="7.7109375" style="19" customWidth="1"/>
    <col min="3587" max="3587" width="20.7109375" style="19" customWidth="1"/>
    <col min="3588" max="3588" width="15.7109375" style="19" customWidth="1"/>
    <col min="3589" max="3589" width="35.7109375" style="19" customWidth="1"/>
    <col min="3590" max="3590" width="7.7109375" style="19" customWidth="1"/>
    <col min="3591" max="3591" width="4.42578125" style="19" customWidth="1"/>
    <col min="3592" max="3840" width="9.140625" style="19"/>
    <col min="3841" max="3841" width="5" style="19" customWidth="1"/>
    <col min="3842" max="3842" width="7.7109375" style="19" customWidth="1"/>
    <col min="3843" max="3843" width="20.7109375" style="19" customWidth="1"/>
    <col min="3844" max="3844" width="15.7109375" style="19" customWidth="1"/>
    <col min="3845" max="3845" width="35.7109375" style="19" customWidth="1"/>
    <col min="3846" max="3846" width="7.7109375" style="19" customWidth="1"/>
    <col min="3847" max="3847" width="4.42578125" style="19" customWidth="1"/>
    <col min="3848" max="4096" width="9.140625" style="19"/>
    <col min="4097" max="4097" width="5" style="19" customWidth="1"/>
    <col min="4098" max="4098" width="7.7109375" style="19" customWidth="1"/>
    <col min="4099" max="4099" width="20.7109375" style="19" customWidth="1"/>
    <col min="4100" max="4100" width="15.7109375" style="19" customWidth="1"/>
    <col min="4101" max="4101" width="35.7109375" style="19" customWidth="1"/>
    <col min="4102" max="4102" width="7.7109375" style="19" customWidth="1"/>
    <col min="4103" max="4103" width="4.42578125" style="19" customWidth="1"/>
    <col min="4104" max="4352" width="9.140625" style="19"/>
    <col min="4353" max="4353" width="5" style="19" customWidth="1"/>
    <col min="4354" max="4354" width="7.7109375" style="19" customWidth="1"/>
    <col min="4355" max="4355" width="20.7109375" style="19" customWidth="1"/>
    <col min="4356" max="4356" width="15.7109375" style="19" customWidth="1"/>
    <col min="4357" max="4357" width="35.7109375" style="19" customWidth="1"/>
    <col min="4358" max="4358" width="7.7109375" style="19" customWidth="1"/>
    <col min="4359" max="4359" width="4.42578125" style="19" customWidth="1"/>
    <col min="4360" max="4608" width="9.140625" style="19"/>
    <col min="4609" max="4609" width="5" style="19" customWidth="1"/>
    <col min="4610" max="4610" width="7.7109375" style="19" customWidth="1"/>
    <col min="4611" max="4611" width="20.7109375" style="19" customWidth="1"/>
    <col min="4612" max="4612" width="15.7109375" style="19" customWidth="1"/>
    <col min="4613" max="4613" width="35.7109375" style="19" customWidth="1"/>
    <col min="4614" max="4614" width="7.7109375" style="19" customWidth="1"/>
    <col min="4615" max="4615" width="4.42578125" style="19" customWidth="1"/>
    <col min="4616" max="4864" width="9.140625" style="19"/>
    <col min="4865" max="4865" width="5" style="19" customWidth="1"/>
    <col min="4866" max="4866" width="7.7109375" style="19" customWidth="1"/>
    <col min="4867" max="4867" width="20.7109375" style="19" customWidth="1"/>
    <col min="4868" max="4868" width="15.7109375" style="19" customWidth="1"/>
    <col min="4869" max="4869" width="35.7109375" style="19" customWidth="1"/>
    <col min="4870" max="4870" width="7.7109375" style="19" customWidth="1"/>
    <col min="4871" max="4871" width="4.42578125" style="19" customWidth="1"/>
    <col min="4872" max="5120" width="9.140625" style="19"/>
    <col min="5121" max="5121" width="5" style="19" customWidth="1"/>
    <col min="5122" max="5122" width="7.7109375" style="19" customWidth="1"/>
    <col min="5123" max="5123" width="20.7109375" style="19" customWidth="1"/>
    <col min="5124" max="5124" width="15.7109375" style="19" customWidth="1"/>
    <col min="5125" max="5125" width="35.7109375" style="19" customWidth="1"/>
    <col min="5126" max="5126" width="7.7109375" style="19" customWidth="1"/>
    <col min="5127" max="5127" width="4.42578125" style="19" customWidth="1"/>
    <col min="5128" max="5376" width="9.140625" style="19"/>
    <col min="5377" max="5377" width="5" style="19" customWidth="1"/>
    <col min="5378" max="5378" width="7.7109375" style="19" customWidth="1"/>
    <col min="5379" max="5379" width="20.7109375" style="19" customWidth="1"/>
    <col min="5380" max="5380" width="15.7109375" style="19" customWidth="1"/>
    <col min="5381" max="5381" width="35.7109375" style="19" customWidth="1"/>
    <col min="5382" max="5382" width="7.7109375" style="19" customWidth="1"/>
    <col min="5383" max="5383" width="4.42578125" style="19" customWidth="1"/>
    <col min="5384" max="5632" width="9.140625" style="19"/>
    <col min="5633" max="5633" width="5" style="19" customWidth="1"/>
    <col min="5634" max="5634" width="7.7109375" style="19" customWidth="1"/>
    <col min="5635" max="5635" width="20.7109375" style="19" customWidth="1"/>
    <col min="5636" max="5636" width="15.7109375" style="19" customWidth="1"/>
    <col min="5637" max="5637" width="35.7109375" style="19" customWidth="1"/>
    <col min="5638" max="5638" width="7.7109375" style="19" customWidth="1"/>
    <col min="5639" max="5639" width="4.42578125" style="19" customWidth="1"/>
    <col min="5640" max="5888" width="9.140625" style="19"/>
    <col min="5889" max="5889" width="5" style="19" customWidth="1"/>
    <col min="5890" max="5890" width="7.7109375" style="19" customWidth="1"/>
    <col min="5891" max="5891" width="20.7109375" style="19" customWidth="1"/>
    <col min="5892" max="5892" width="15.7109375" style="19" customWidth="1"/>
    <col min="5893" max="5893" width="35.7109375" style="19" customWidth="1"/>
    <col min="5894" max="5894" width="7.7109375" style="19" customWidth="1"/>
    <col min="5895" max="5895" width="4.42578125" style="19" customWidth="1"/>
    <col min="5896" max="6144" width="9.140625" style="19"/>
    <col min="6145" max="6145" width="5" style="19" customWidth="1"/>
    <col min="6146" max="6146" width="7.7109375" style="19" customWidth="1"/>
    <col min="6147" max="6147" width="20.7109375" style="19" customWidth="1"/>
    <col min="6148" max="6148" width="15.7109375" style="19" customWidth="1"/>
    <col min="6149" max="6149" width="35.7109375" style="19" customWidth="1"/>
    <col min="6150" max="6150" width="7.7109375" style="19" customWidth="1"/>
    <col min="6151" max="6151" width="4.42578125" style="19" customWidth="1"/>
    <col min="6152" max="6400" width="9.140625" style="19"/>
    <col min="6401" max="6401" width="5" style="19" customWidth="1"/>
    <col min="6402" max="6402" width="7.7109375" style="19" customWidth="1"/>
    <col min="6403" max="6403" width="20.7109375" style="19" customWidth="1"/>
    <col min="6404" max="6404" width="15.7109375" style="19" customWidth="1"/>
    <col min="6405" max="6405" width="35.7109375" style="19" customWidth="1"/>
    <col min="6406" max="6406" width="7.7109375" style="19" customWidth="1"/>
    <col min="6407" max="6407" width="4.42578125" style="19" customWidth="1"/>
    <col min="6408" max="6656" width="9.140625" style="19"/>
    <col min="6657" max="6657" width="5" style="19" customWidth="1"/>
    <col min="6658" max="6658" width="7.7109375" style="19" customWidth="1"/>
    <col min="6659" max="6659" width="20.7109375" style="19" customWidth="1"/>
    <col min="6660" max="6660" width="15.7109375" style="19" customWidth="1"/>
    <col min="6661" max="6661" width="35.7109375" style="19" customWidth="1"/>
    <col min="6662" max="6662" width="7.7109375" style="19" customWidth="1"/>
    <col min="6663" max="6663" width="4.42578125" style="19" customWidth="1"/>
    <col min="6664" max="6912" width="9.140625" style="19"/>
    <col min="6913" max="6913" width="5" style="19" customWidth="1"/>
    <col min="6914" max="6914" width="7.7109375" style="19" customWidth="1"/>
    <col min="6915" max="6915" width="20.7109375" style="19" customWidth="1"/>
    <col min="6916" max="6916" width="15.7109375" style="19" customWidth="1"/>
    <col min="6917" max="6917" width="35.7109375" style="19" customWidth="1"/>
    <col min="6918" max="6918" width="7.7109375" style="19" customWidth="1"/>
    <col min="6919" max="6919" width="4.42578125" style="19" customWidth="1"/>
    <col min="6920" max="7168" width="9.140625" style="19"/>
    <col min="7169" max="7169" width="5" style="19" customWidth="1"/>
    <col min="7170" max="7170" width="7.7109375" style="19" customWidth="1"/>
    <col min="7171" max="7171" width="20.7109375" style="19" customWidth="1"/>
    <col min="7172" max="7172" width="15.7109375" style="19" customWidth="1"/>
    <col min="7173" max="7173" width="35.7109375" style="19" customWidth="1"/>
    <col min="7174" max="7174" width="7.7109375" style="19" customWidth="1"/>
    <col min="7175" max="7175" width="4.42578125" style="19" customWidth="1"/>
    <col min="7176" max="7424" width="9.140625" style="19"/>
    <col min="7425" max="7425" width="5" style="19" customWidth="1"/>
    <col min="7426" max="7426" width="7.7109375" style="19" customWidth="1"/>
    <col min="7427" max="7427" width="20.7109375" style="19" customWidth="1"/>
    <col min="7428" max="7428" width="15.7109375" style="19" customWidth="1"/>
    <col min="7429" max="7429" width="35.7109375" style="19" customWidth="1"/>
    <col min="7430" max="7430" width="7.7109375" style="19" customWidth="1"/>
    <col min="7431" max="7431" width="4.42578125" style="19" customWidth="1"/>
    <col min="7432" max="7680" width="9.140625" style="19"/>
    <col min="7681" max="7681" width="5" style="19" customWidth="1"/>
    <col min="7682" max="7682" width="7.7109375" style="19" customWidth="1"/>
    <col min="7683" max="7683" width="20.7109375" style="19" customWidth="1"/>
    <col min="7684" max="7684" width="15.7109375" style="19" customWidth="1"/>
    <col min="7685" max="7685" width="35.7109375" style="19" customWidth="1"/>
    <col min="7686" max="7686" width="7.7109375" style="19" customWidth="1"/>
    <col min="7687" max="7687" width="4.42578125" style="19" customWidth="1"/>
    <col min="7688" max="7936" width="9.140625" style="19"/>
    <col min="7937" max="7937" width="5" style="19" customWidth="1"/>
    <col min="7938" max="7938" width="7.7109375" style="19" customWidth="1"/>
    <col min="7939" max="7939" width="20.7109375" style="19" customWidth="1"/>
    <col min="7940" max="7940" width="15.7109375" style="19" customWidth="1"/>
    <col min="7941" max="7941" width="35.7109375" style="19" customWidth="1"/>
    <col min="7942" max="7942" width="7.7109375" style="19" customWidth="1"/>
    <col min="7943" max="7943" width="4.42578125" style="19" customWidth="1"/>
    <col min="7944" max="8192" width="9.140625" style="19"/>
    <col min="8193" max="8193" width="5" style="19" customWidth="1"/>
    <col min="8194" max="8194" width="7.7109375" style="19" customWidth="1"/>
    <col min="8195" max="8195" width="20.7109375" style="19" customWidth="1"/>
    <col min="8196" max="8196" width="15.7109375" style="19" customWidth="1"/>
    <col min="8197" max="8197" width="35.7109375" style="19" customWidth="1"/>
    <col min="8198" max="8198" width="7.7109375" style="19" customWidth="1"/>
    <col min="8199" max="8199" width="4.42578125" style="19" customWidth="1"/>
    <col min="8200" max="8448" width="9.140625" style="19"/>
    <col min="8449" max="8449" width="5" style="19" customWidth="1"/>
    <col min="8450" max="8450" width="7.7109375" style="19" customWidth="1"/>
    <col min="8451" max="8451" width="20.7109375" style="19" customWidth="1"/>
    <col min="8452" max="8452" width="15.7109375" style="19" customWidth="1"/>
    <col min="8453" max="8453" width="35.7109375" style="19" customWidth="1"/>
    <col min="8454" max="8454" width="7.7109375" style="19" customWidth="1"/>
    <col min="8455" max="8455" width="4.42578125" style="19" customWidth="1"/>
    <col min="8456" max="8704" width="9.140625" style="19"/>
    <col min="8705" max="8705" width="5" style="19" customWidth="1"/>
    <col min="8706" max="8706" width="7.7109375" style="19" customWidth="1"/>
    <col min="8707" max="8707" width="20.7109375" style="19" customWidth="1"/>
    <col min="8708" max="8708" width="15.7109375" style="19" customWidth="1"/>
    <col min="8709" max="8709" width="35.7109375" style="19" customWidth="1"/>
    <col min="8710" max="8710" width="7.7109375" style="19" customWidth="1"/>
    <col min="8711" max="8711" width="4.42578125" style="19" customWidth="1"/>
    <col min="8712" max="8960" width="9.140625" style="19"/>
    <col min="8961" max="8961" width="5" style="19" customWidth="1"/>
    <col min="8962" max="8962" width="7.7109375" style="19" customWidth="1"/>
    <col min="8963" max="8963" width="20.7109375" style="19" customWidth="1"/>
    <col min="8964" max="8964" width="15.7109375" style="19" customWidth="1"/>
    <col min="8965" max="8965" width="35.7109375" style="19" customWidth="1"/>
    <col min="8966" max="8966" width="7.7109375" style="19" customWidth="1"/>
    <col min="8967" max="8967" width="4.42578125" style="19" customWidth="1"/>
    <col min="8968" max="9216" width="9.140625" style="19"/>
    <col min="9217" max="9217" width="5" style="19" customWidth="1"/>
    <col min="9218" max="9218" width="7.7109375" style="19" customWidth="1"/>
    <col min="9219" max="9219" width="20.7109375" style="19" customWidth="1"/>
    <col min="9220" max="9220" width="15.7109375" style="19" customWidth="1"/>
    <col min="9221" max="9221" width="35.7109375" style="19" customWidth="1"/>
    <col min="9222" max="9222" width="7.7109375" style="19" customWidth="1"/>
    <col min="9223" max="9223" width="4.42578125" style="19" customWidth="1"/>
    <col min="9224" max="9472" width="9.140625" style="19"/>
    <col min="9473" max="9473" width="5" style="19" customWidth="1"/>
    <col min="9474" max="9474" width="7.7109375" style="19" customWidth="1"/>
    <col min="9475" max="9475" width="20.7109375" style="19" customWidth="1"/>
    <col min="9476" max="9476" width="15.7109375" style="19" customWidth="1"/>
    <col min="9477" max="9477" width="35.7109375" style="19" customWidth="1"/>
    <col min="9478" max="9478" width="7.7109375" style="19" customWidth="1"/>
    <col min="9479" max="9479" width="4.42578125" style="19" customWidth="1"/>
    <col min="9480" max="9728" width="9.140625" style="19"/>
    <col min="9729" max="9729" width="5" style="19" customWidth="1"/>
    <col min="9730" max="9730" width="7.7109375" style="19" customWidth="1"/>
    <col min="9731" max="9731" width="20.7109375" style="19" customWidth="1"/>
    <col min="9732" max="9732" width="15.7109375" style="19" customWidth="1"/>
    <col min="9733" max="9733" width="35.7109375" style="19" customWidth="1"/>
    <col min="9734" max="9734" width="7.7109375" style="19" customWidth="1"/>
    <col min="9735" max="9735" width="4.42578125" style="19" customWidth="1"/>
    <col min="9736" max="9984" width="9.140625" style="19"/>
    <col min="9985" max="9985" width="5" style="19" customWidth="1"/>
    <col min="9986" max="9986" width="7.7109375" style="19" customWidth="1"/>
    <col min="9987" max="9987" width="20.7109375" style="19" customWidth="1"/>
    <col min="9988" max="9988" width="15.7109375" style="19" customWidth="1"/>
    <col min="9989" max="9989" width="35.7109375" style="19" customWidth="1"/>
    <col min="9990" max="9990" width="7.7109375" style="19" customWidth="1"/>
    <col min="9991" max="9991" width="4.42578125" style="19" customWidth="1"/>
    <col min="9992" max="10240" width="9.140625" style="19"/>
    <col min="10241" max="10241" width="5" style="19" customWidth="1"/>
    <col min="10242" max="10242" width="7.7109375" style="19" customWidth="1"/>
    <col min="10243" max="10243" width="20.7109375" style="19" customWidth="1"/>
    <col min="10244" max="10244" width="15.7109375" style="19" customWidth="1"/>
    <col min="10245" max="10245" width="35.7109375" style="19" customWidth="1"/>
    <col min="10246" max="10246" width="7.7109375" style="19" customWidth="1"/>
    <col min="10247" max="10247" width="4.42578125" style="19" customWidth="1"/>
    <col min="10248" max="10496" width="9.140625" style="19"/>
    <col min="10497" max="10497" width="5" style="19" customWidth="1"/>
    <col min="10498" max="10498" width="7.7109375" style="19" customWidth="1"/>
    <col min="10499" max="10499" width="20.7109375" style="19" customWidth="1"/>
    <col min="10500" max="10500" width="15.7109375" style="19" customWidth="1"/>
    <col min="10501" max="10501" width="35.7109375" style="19" customWidth="1"/>
    <col min="10502" max="10502" width="7.7109375" style="19" customWidth="1"/>
    <col min="10503" max="10503" width="4.42578125" style="19" customWidth="1"/>
    <col min="10504" max="10752" width="9.140625" style="19"/>
    <col min="10753" max="10753" width="5" style="19" customWidth="1"/>
    <col min="10754" max="10754" width="7.7109375" style="19" customWidth="1"/>
    <col min="10755" max="10755" width="20.7109375" style="19" customWidth="1"/>
    <col min="10756" max="10756" width="15.7109375" style="19" customWidth="1"/>
    <col min="10757" max="10757" width="35.7109375" style="19" customWidth="1"/>
    <col min="10758" max="10758" width="7.7109375" style="19" customWidth="1"/>
    <col min="10759" max="10759" width="4.42578125" style="19" customWidth="1"/>
    <col min="10760" max="11008" width="9.140625" style="19"/>
    <col min="11009" max="11009" width="5" style="19" customWidth="1"/>
    <col min="11010" max="11010" width="7.7109375" style="19" customWidth="1"/>
    <col min="11011" max="11011" width="20.7109375" style="19" customWidth="1"/>
    <col min="11012" max="11012" width="15.7109375" style="19" customWidth="1"/>
    <col min="11013" max="11013" width="35.7109375" style="19" customWidth="1"/>
    <col min="11014" max="11014" width="7.7109375" style="19" customWidth="1"/>
    <col min="11015" max="11015" width="4.42578125" style="19" customWidth="1"/>
    <col min="11016" max="11264" width="9.140625" style="19"/>
    <col min="11265" max="11265" width="5" style="19" customWidth="1"/>
    <col min="11266" max="11266" width="7.7109375" style="19" customWidth="1"/>
    <col min="11267" max="11267" width="20.7109375" style="19" customWidth="1"/>
    <col min="11268" max="11268" width="15.7109375" style="19" customWidth="1"/>
    <col min="11269" max="11269" width="35.7109375" style="19" customWidth="1"/>
    <col min="11270" max="11270" width="7.7109375" style="19" customWidth="1"/>
    <col min="11271" max="11271" width="4.42578125" style="19" customWidth="1"/>
    <col min="11272" max="11520" width="9.140625" style="19"/>
    <col min="11521" max="11521" width="5" style="19" customWidth="1"/>
    <col min="11522" max="11522" width="7.7109375" style="19" customWidth="1"/>
    <col min="11523" max="11523" width="20.7109375" style="19" customWidth="1"/>
    <col min="11524" max="11524" width="15.7109375" style="19" customWidth="1"/>
    <col min="11525" max="11525" width="35.7109375" style="19" customWidth="1"/>
    <col min="11526" max="11526" width="7.7109375" style="19" customWidth="1"/>
    <col min="11527" max="11527" width="4.42578125" style="19" customWidth="1"/>
    <col min="11528" max="11776" width="9.140625" style="19"/>
    <col min="11777" max="11777" width="5" style="19" customWidth="1"/>
    <col min="11778" max="11778" width="7.7109375" style="19" customWidth="1"/>
    <col min="11779" max="11779" width="20.7109375" style="19" customWidth="1"/>
    <col min="11780" max="11780" width="15.7109375" style="19" customWidth="1"/>
    <col min="11781" max="11781" width="35.7109375" style="19" customWidth="1"/>
    <col min="11782" max="11782" width="7.7109375" style="19" customWidth="1"/>
    <col min="11783" max="11783" width="4.42578125" style="19" customWidth="1"/>
    <col min="11784" max="12032" width="9.140625" style="19"/>
    <col min="12033" max="12033" width="5" style="19" customWidth="1"/>
    <col min="12034" max="12034" width="7.7109375" style="19" customWidth="1"/>
    <col min="12035" max="12035" width="20.7109375" style="19" customWidth="1"/>
    <col min="12036" max="12036" width="15.7109375" style="19" customWidth="1"/>
    <col min="12037" max="12037" width="35.7109375" style="19" customWidth="1"/>
    <col min="12038" max="12038" width="7.7109375" style="19" customWidth="1"/>
    <col min="12039" max="12039" width="4.42578125" style="19" customWidth="1"/>
    <col min="12040" max="12288" width="9.140625" style="19"/>
    <col min="12289" max="12289" width="5" style="19" customWidth="1"/>
    <col min="12290" max="12290" width="7.7109375" style="19" customWidth="1"/>
    <col min="12291" max="12291" width="20.7109375" style="19" customWidth="1"/>
    <col min="12292" max="12292" width="15.7109375" style="19" customWidth="1"/>
    <col min="12293" max="12293" width="35.7109375" style="19" customWidth="1"/>
    <col min="12294" max="12294" width="7.7109375" style="19" customWidth="1"/>
    <col min="12295" max="12295" width="4.42578125" style="19" customWidth="1"/>
    <col min="12296" max="12544" width="9.140625" style="19"/>
    <col min="12545" max="12545" width="5" style="19" customWidth="1"/>
    <col min="12546" max="12546" width="7.7109375" style="19" customWidth="1"/>
    <col min="12547" max="12547" width="20.7109375" style="19" customWidth="1"/>
    <col min="12548" max="12548" width="15.7109375" style="19" customWidth="1"/>
    <col min="12549" max="12549" width="35.7109375" style="19" customWidth="1"/>
    <col min="12550" max="12550" width="7.7109375" style="19" customWidth="1"/>
    <col min="12551" max="12551" width="4.42578125" style="19" customWidth="1"/>
    <col min="12552" max="12800" width="9.140625" style="19"/>
    <col min="12801" max="12801" width="5" style="19" customWidth="1"/>
    <col min="12802" max="12802" width="7.7109375" style="19" customWidth="1"/>
    <col min="12803" max="12803" width="20.7109375" style="19" customWidth="1"/>
    <col min="12804" max="12804" width="15.7109375" style="19" customWidth="1"/>
    <col min="12805" max="12805" width="35.7109375" style="19" customWidth="1"/>
    <col min="12806" max="12806" width="7.7109375" style="19" customWidth="1"/>
    <col min="12807" max="12807" width="4.42578125" style="19" customWidth="1"/>
    <col min="12808" max="13056" width="9.140625" style="19"/>
    <col min="13057" max="13057" width="5" style="19" customWidth="1"/>
    <col min="13058" max="13058" width="7.7109375" style="19" customWidth="1"/>
    <col min="13059" max="13059" width="20.7109375" style="19" customWidth="1"/>
    <col min="13060" max="13060" width="15.7109375" style="19" customWidth="1"/>
    <col min="13061" max="13061" width="35.7109375" style="19" customWidth="1"/>
    <col min="13062" max="13062" width="7.7109375" style="19" customWidth="1"/>
    <col min="13063" max="13063" width="4.42578125" style="19" customWidth="1"/>
    <col min="13064" max="13312" width="9.140625" style="19"/>
    <col min="13313" max="13313" width="5" style="19" customWidth="1"/>
    <col min="13314" max="13314" width="7.7109375" style="19" customWidth="1"/>
    <col min="13315" max="13315" width="20.7109375" style="19" customWidth="1"/>
    <col min="13316" max="13316" width="15.7109375" style="19" customWidth="1"/>
    <col min="13317" max="13317" width="35.7109375" style="19" customWidth="1"/>
    <col min="13318" max="13318" width="7.7109375" style="19" customWidth="1"/>
    <col min="13319" max="13319" width="4.42578125" style="19" customWidth="1"/>
    <col min="13320" max="13568" width="9.140625" style="19"/>
    <col min="13569" max="13569" width="5" style="19" customWidth="1"/>
    <col min="13570" max="13570" width="7.7109375" style="19" customWidth="1"/>
    <col min="13571" max="13571" width="20.7109375" style="19" customWidth="1"/>
    <col min="13572" max="13572" width="15.7109375" style="19" customWidth="1"/>
    <col min="13573" max="13573" width="35.7109375" style="19" customWidth="1"/>
    <col min="13574" max="13574" width="7.7109375" style="19" customWidth="1"/>
    <col min="13575" max="13575" width="4.42578125" style="19" customWidth="1"/>
    <col min="13576" max="13824" width="9.140625" style="19"/>
    <col min="13825" max="13825" width="5" style="19" customWidth="1"/>
    <col min="13826" max="13826" width="7.7109375" style="19" customWidth="1"/>
    <col min="13827" max="13827" width="20.7109375" style="19" customWidth="1"/>
    <col min="13828" max="13828" width="15.7109375" style="19" customWidth="1"/>
    <col min="13829" max="13829" width="35.7109375" style="19" customWidth="1"/>
    <col min="13830" max="13830" width="7.7109375" style="19" customWidth="1"/>
    <col min="13831" max="13831" width="4.42578125" style="19" customWidth="1"/>
    <col min="13832" max="14080" width="9.140625" style="19"/>
    <col min="14081" max="14081" width="5" style="19" customWidth="1"/>
    <col min="14082" max="14082" width="7.7109375" style="19" customWidth="1"/>
    <col min="14083" max="14083" width="20.7109375" style="19" customWidth="1"/>
    <col min="14084" max="14084" width="15.7109375" style="19" customWidth="1"/>
    <col min="14085" max="14085" width="35.7109375" style="19" customWidth="1"/>
    <col min="14086" max="14086" width="7.7109375" style="19" customWidth="1"/>
    <col min="14087" max="14087" width="4.42578125" style="19" customWidth="1"/>
    <col min="14088" max="14336" width="9.140625" style="19"/>
    <col min="14337" max="14337" width="5" style="19" customWidth="1"/>
    <col min="14338" max="14338" width="7.7109375" style="19" customWidth="1"/>
    <col min="14339" max="14339" width="20.7109375" style="19" customWidth="1"/>
    <col min="14340" max="14340" width="15.7109375" style="19" customWidth="1"/>
    <col min="14341" max="14341" width="35.7109375" style="19" customWidth="1"/>
    <col min="14342" max="14342" width="7.7109375" style="19" customWidth="1"/>
    <col min="14343" max="14343" width="4.42578125" style="19" customWidth="1"/>
    <col min="14344" max="14592" width="9.140625" style="19"/>
    <col min="14593" max="14593" width="5" style="19" customWidth="1"/>
    <col min="14594" max="14594" width="7.7109375" style="19" customWidth="1"/>
    <col min="14595" max="14595" width="20.7109375" style="19" customWidth="1"/>
    <col min="14596" max="14596" width="15.7109375" style="19" customWidth="1"/>
    <col min="14597" max="14597" width="35.7109375" style="19" customWidth="1"/>
    <col min="14598" max="14598" width="7.7109375" style="19" customWidth="1"/>
    <col min="14599" max="14599" width="4.42578125" style="19" customWidth="1"/>
    <col min="14600" max="14848" width="9.140625" style="19"/>
    <col min="14849" max="14849" width="5" style="19" customWidth="1"/>
    <col min="14850" max="14850" width="7.7109375" style="19" customWidth="1"/>
    <col min="14851" max="14851" width="20.7109375" style="19" customWidth="1"/>
    <col min="14852" max="14852" width="15.7109375" style="19" customWidth="1"/>
    <col min="14853" max="14853" width="35.7109375" style="19" customWidth="1"/>
    <col min="14854" max="14854" width="7.7109375" style="19" customWidth="1"/>
    <col min="14855" max="14855" width="4.42578125" style="19" customWidth="1"/>
    <col min="14856" max="15104" width="9.140625" style="19"/>
    <col min="15105" max="15105" width="5" style="19" customWidth="1"/>
    <col min="15106" max="15106" width="7.7109375" style="19" customWidth="1"/>
    <col min="15107" max="15107" width="20.7109375" style="19" customWidth="1"/>
    <col min="15108" max="15108" width="15.7109375" style="19" customWidth="1"/>
    <col min="15109" max="15109" width="35.7109375" style="19" customWidth="1"/>
    <col min="15110" max="15110" width="7.7109375" style="19" customWidth="1"/>
    <col min="15111" max="15111" width="4.42578125" style="19" customWidth="1"/>
    <col min="15112" max="15360" width="9.140625" style="19"/>
    <col min="15361" max="15361" width="5" style="19" customWidth="1"/>
    <col min="15362" max="15362" width="7.7109375" style="19" customWidth="1"/>
    <col min="15363" max="15363" width="20.7109375" style="19" customWidth="1"/>
    <col min="15364" max="15364" width="15.7109375" style="19" customWidth="1"/>
    <col min="15365" max="15365" width="35.7109375" style="19" customWidth="1"/>
    <col min="15366" max="15366" width="7.7109375" style="19" customWidth="1"/>
    <col min="15367" max="15367" width="4.42578125" style="19" customWidth="1"/>
    <col min="15368" max="15616" width="9.140625" style="19"/>
    <col min="15617" max="15617" width="5" style="19" customWidth="1"/>
    <col min="15618" max="15618" width="7.7109375" style="19" customWidth="1"/>
    <col min="15619" max="15619" width="20.7109375" style="19" customWidth="1"/>
    <col min="15620" max="15620" width="15.7109375" style="19" customWidth="1"/>
    <col min="15621" max="15621" width="35.7109375" style="19" customWidth="1"/>
    <col min="15622" max="15622" width="7.7109375" style="19" customWidth="1"/>
    <col min="15623" max="15623" width="4.42578125" style="19" customWidth="1"/>
    <col min="15624" max="15872" width="9.140625" style="19"/>
    <col min="15873" max="15873" width="5" style="19" customWidth="1"/>
    <col min="15874" max="15874" width="7.7109375" style="19" customWidth="1"/>
    <col min="15875" max="15875" width="20.7109375" style="19" customWidth="1"/>
    <col min="15876" max="15876" width="15.7109375" style="19" customWidth="1"/>
    <col min="15877" max="15877" width="35.7109375" style="19" customWidth="1"/>
    <col min="15878" max="15878" width="7.7109375" style="19" customWidth="1"/>
    <col min="15879" max="15879" width="4.42578125" style="19" customWidth="1"/>
    <col min="15880" max="16128" width="9.140625" style="19"/>
    <col min="16129" max="16129" width="5" style="19" customWidth="1"/>
    <col min="16130" max="16130" width="7.7109375" style="19" customWidth="1"/>
    <col min="16131" max="16131" width="20.7109375" style="19" customWidth="1"/>
    <col min="16132" max="16132" width="15.7109375" style="19" customWidth="1"/>
    <col min="16133" max="16133" width="35.7109375" style="19" customWidth="1"/>
    <col min="16134" max="16134" width="7.7109375" style="19" customWidth="1"/>
    <col min="16135" max="16135" width="4.42578125" style="19" customWidth="1"/>
    <col min="16136" max="16384" width="9.140625" style="19"/>
  </cols>
  <sheetData>
    <row r="1" spans="1:11" ht="8.25" customHeight="1" thickTop="1" thickBot="1" x14ac:dyDescent="0.3">
      <c r="A1" s="16"/>
      <c r="B1" s="17"/>
      <c r="C1" s="17"/>
      <c r="D1" s="17"/>
      <c r="E1" s="17"/>
      <c r="F1" s="17"/>
      <c r="G1" s="18"/>
    </row>
    <row r="2" spans="1:11" ht="39" customHeight="1" thickTop="1" x14ac:dyDescent="0.25">
      <c r="A2" s="20"/>
      <c r="B2" s="106"/>
      <c r="C2" s="106"/>
      <c r="D2" s="114" t="s">
        <v>72</v>
      </c>
      <c r="E2" s="115"/>
      <c r="F2" s="116"/>
      <c r="G2" s="21"/>
    </row>
    <row r="3" spans="1:11" ht="15" customHeight="1" thickBot="1" x14ac:dyDescent="0.3">
      <c r="A3" s="20"/>
      <c r="B3" s="107"/>
      <c r="C3" s="108"/>
      <c r="D3" s="117"/>
      <c r="E3" s="118"/>
      <c r="F3" s="119"/>
      <c r="G3" s="21"/>
    </row>
    <row r="4" spans="1:11" ht="9" customHeight="1" thickTop="1" x14ac:dyDescent="0.25">
      <c r="A4" s="20"/>
      <c r="G4" s="21"/>
    </row>
    <row r="5" spans="1:11" ht="27" customHeight="1" x14ac:dyDescent="0.25">
      <c r="A5" s="20"/>
      <c r="B5" s="22"/>
      <c r="C5" s="109" t="s">
        <v>73</v>
      </c>
      <c r="D5" s="110"/>
      <c r="E5" s="110"/>
      <c r="F5" s="110"/>
      <c r="G5" s="21"/>
    </row>
    <row r="6" spans="1:11" ht="6.75" customHeight="1" thickBot="1" x14ac:dyDescent="0.3">
      <c r="A6" s="20"/>
      <c r="G6" s="21"/>
    </row>
    <row r="7" spans="1:11" ht="45.75" customHeight="1" thickBot="1" x14ac:dyDescent="0.3">
      <c r="A7" s="20"/>
      <c r="B7" s="15"/>
      <c r="C7" s="23" t="s">
        <v>0</v>
      </c>
      <c r="D7" s="111" t="s">
        <v>74</v>
      </c>
      <c r="E7" s="112"/>
      <c r="F7" s="112"/>
      <c r="G7" s="21"/>
    </row>
    <row r="8" spans="1:11" ht="7.5" customHeight="1" thickBot="1" x14ac:dyDescent="0.3">
      <c r="A8" s="20"/>
      <c r="B8" s="94"/>
      <c r="C8" s="23"/>
      <c r="D8" s="60"/>
      <c r="E8" s="87"/>
      <c r="F8" s="87"/>
      <c r="G8" s="21"/>
    </row>
    <row r="9" spans="1:11" ht="45.75" customHeight="1" thickBot="1" x14ac:dyDescent="0.3">
      <c r="A9" s="20"/>
      <c r="B9" s="94"/>
      <c r="C9" s="23"/>
      <c r="D9" s="60"/>
      <c r="E9" s="95" t="s">
        <v>170</v>
      </c>
      <c r="F9" s="87"/>
      <c r="G9" s="21"/>
    </row>
    <row r="10" spans="1:11" ht="31.5" customHeight="1" thickBot="1" x14ac:dyDescent="0.3">
      <c r="A10" s="20"/>
      <c r="B10" s="113" t="s">
        <v>75</v>
      </c>
      <c r="C10" s="112"/>
      <c r="D10" s="112"/>
      <c r="E10" s="24">
        <f>+E15+E11</f>
        <v>0</v>
      </c>
      <c r="G10" s="21"/>
    </row>
    <row r="11" spans="1:11" ht="31.5" customHeight="1" thickBot="1" x14ac:dyDescent="0.3">
      <c r="A11" s="20"/>
      <c r="B11" s="113" t="s">
        <v>76</v>
      </c>
      <c r="C11" s="112"/>
      <c r="D11" s="112"/>
      <c r="E11" s="24">
        <f>+E12+E13*B7</f>
        <v>0</v>
      </c>
      <c r="F11" s="25" t="s">
        <v>81</v>
      </c>
      <c r="G11" s="21"/>
    </row>
    <row r="12" spans="1:11" ht="31.5" customHeight="1" thickBot="1" x14ac:dyDescent="0.3">
      <c r="A12" s="20"/>
      <c r="B12" s="113" t="s">
        <v>77</v>
      </c>
      <c r="C12" s="112"/>
      <c r="D12" s="112"/>
      <c r="E12" s="26">
        <f>Cena_Rozklad!H68</f>
        <v>0</v>
      </c>
      <c r="F12" s="27"/>
      <c r="G12" s="21"/>
    </row>
    <row r="13" spans="1:11" ht="31.5" customHeight="1" thickBot="1" x14ac:dyDescent="0.3">
      <c r="A13" s="20"/>
      <c r="B13" s="113" t="s">
        <v>77</v>
      </c>
      <c r="C13" s="112"/>
      <c r="D13" s="112"/>
      <c r="E13" s="28">
        <f>Cena_Rozklad!E68</f>
        <v>0</v>
      </c>
      <c r="F13" s="27"/>
      <c r="G13" s="21"/>
    </row>
    <row r="14" spans="1:11" ht="6" customHeight="1" thickBot="1" x14ac:dyDescent="0.35">
      <c r="A14" s="20"/>
      <c r="B14" s="59"/>
      <c r="C14" s="59"/>
      <c r="D14" s="59"/>
      <c r="E14" s="29"/>
      <c r="G14" s="21"/>
    </row>
    <row r="15" spans="1:11" s="11" customFormat="1" ht="34.5" customHeight="1" thickBot="1" x14ac:dyDescent="0.3">
      <c r="A15" s="7"/>
      <c r="B15" s="111" t="s">
        <v>78</v>
      </c>
      <c r="C15" s="120"/>
      <c r="D15" s="121"/>
      <c r="E15" s="8">
        <f>+E16+E17*B7</f>
        <v>0</v>
      </c>
      <c r="F15" s="25" t="s">
        <v>81</v>
      </c>
      <c r="G15" s="10"/>
      <c r="I15" s="19"/>
      <c r="J15" s="19"/>
      <c r="K15" s="19"/>
    </row>
    <row r="16" spans="1:11" s="11" customFormat="1" ht="34.5" customHeight="1" thickBot="1" x14ac:dyDescent="0.3">
      <c r="A16" s="7"/>
      <c r="B16" s="111" t="s">
        <v>79</v>
      </c>
      <c r="C16" s="120"/>
      <c r="D16" s="121"/>
      <c r="E16" s="8">
        <f>Cena_Rozklad!H70</f>
        <v>0</v>
      </c>
      <c r="F16" s="27"/>
      <c r="G16" s="10"/>
      <c r="I16" s="19"/>
      <c r="J16" s="19"/>
      <c r="K16" s="19"/>
    </row>
    <row r="17" spans="1:11" s="11" customFormat="1" ht="34.5" customHeight="1" thickBot="1" x14ac:dyDescent="0.3">
      <c r="A17" s="7"/>
      <c r="B17" s="111" t="s">
        <v>80</v>
      </c>
      <c r="C17" s="120"/>
      <c r="D17" s="121"/>
      <c r="E17" s="12">
        <f>Cena_Rozklad!E70</f>
        <v>0</v>
      </c>
      <c r="F17" s="27"/>
      <c r="G17" s="10"/>
      <c r="I17" s="19"/>
      <c r="J17" s="19"/>
      <c r="K17" s="19"/>
    </row>
    <row r="18" spans="1:11" s="11" customFormat="1" ht="11.25" customHeight="1" thickBot="1" x14ac:dyDescent="0.3">
      <c r="A18" s="7"/>
      <c r="B18" s="14"/>
      <c r="C18" s="13"/>
      <c r="D18" s="13"/>
      <c r="E18" s="69"/>
      <c r="F18" s="9"/>
      <c r="G18" s="10"/>
      <c r="I18" s="19"/>
      <c r="J18" s="19"/>
      <c r="K18" s="19"/>
    </row>
    <row r="19" spans="1:11" ht="27" customHeight="1" thickTop="1" thickBot="1" x14ac:dyDescent="0.3">
      <c r="A19" s="20"/>
      <c r="B19" s="103" t="s">
        <v>82</v>
      </c>
      <c r="C19" s="104"/>
      <c r="D19" s="104"/>
      <c r="E19" s="104"/>
      <c r="F19" s="105"/>
      <c r="G19" s="21"/>
    </row>
    <row r="20" spans="1:11" ht="11.25" customHeight="1" thickTop="1" thickBot="1" x14ac:dyDescent="0.3">
      <c r="A20" s="20"/>
      <c r="G20" s="21"/>
    </row>
    <row r="21" spans="1:11" ht="25.5" customHeight="1" thickTop="1" thickBot="1" x14ac:dyDescent="0.3">
      <c r="A21" s="20"/>
      <c r="B21" s="100" t="s">
        <v>83</v>
      </c>
      <c r="C21" s="101"/>
      <c r="D21" s="101"/>
      <c r="E21" s="101"/>
      <c r="F21" s="102"/>
      <c r="G21" s="21"/>
    </row>
    <row r="22" spans="1:11" ht="10.5" customHeight="1" thickTop="1" thickBot="1" x14ac:dyDescent="0.3">
      <c r="A22" s="30"/>
      <c r="B22" s="31"/>
      <c r="C22" s="31"/>
      <c r="D22" s="31"/>
      <c r="E22" s="31"/>
      <c r="F22" s="31"/>
      <c r="G22" s="32"/>
    </row>
    <row r="23" spans="1:11" ht="15.75" thickTop="1" x14ac:dyDescent="0.25"/>
  </sheetData>
  <customSheetViews>
    <customSheetView guid="{88AD28E3-0091-40E6-A339-3CEA50382371}" topLeftCell="A7">
      <selection activeCell="B13" sqref="B13:D13"/>
      <pageMargins left="0" right="0" top="0" bottom="0" header="0" footer="0"/>
      <printOptions horizontalCentered="1" verticalCentered="1"/>
      <pageSetup paperSize="9" orientation="portrait" r:id="rId1"/>
      <headerFooter>
        <oddFooter>&amp;C&amp;P/&amp;N</oddFooter>
      </headerFooter>
    </customSheetView>
    <customSheetView guid="{3D8BE884-BD15-4268-B9E1-3B054B69FAF1}" topLeftCell="A7">
      <selection activeCell="B15" sqref="B15:D15"/>
      <pageMargins left="0" right="0" top="0" bottom="0" header="0" footer="0"/>
      <printOptions horizontalCentered="1" verticalCentered="1"/>
      <pageSetup paperSize="9" orientation="portrait" r:id="rId2"/>
      <headerFooter>
        <oddFooter>&amp;C&amp;P/&amp;N</oddFooter>
      </headerFooter>
    </customSheetView>
    <customSheetView guid="{7BD0BDBD-DBAA-4924-8CC2-7C556DCC3416}" showPageBreaks="1" printArea="1" view="pageBreakPreview">
      <selection activeCell="B13" sqref="B13:D13"/>
      <pageMargins left="0" right="0" top="0" bottom="0" header="0" footer="0"/>
      <printOptions horizontalCentered="1" verticalCentered="1"/>
      <pageSetup paperSize="9" orientation="portrait" r:id="rId3"/>
      <headerFooter>
        <oddFooter>&amp;C&amp;P/&amp;N</oddFooter>
      </headerFooter>
    </customSheetView>
    <customSheetView guid="{19C35E6D-538F-4917-99C6-1028CAD4C962}" showPageBreaks="1" printArea="1" view="pageBreakPreview">
      <selection activeCell="B13" sqref="B13:D13"/>
      <pageMargins left="0" right="0" top="0" bottom="0" header="0" footer="0"/>
      <printOptions horizontalCentered="1" verticalCentered="1"/>
      <pageSetup paperSize="9" orientation="portrait" r:id="rId4"/>
      <headerFooter>
        <oddFooter>&amp;C&amp;P/&amp;N</oddFooter>
      </headerFooter>
    </customSheetView>
  </customSheetViews>
  <mergeCells count="14">
    <mergeCell ref="B21:F21"/>
    <mergeCell ref="B19:F19"/>
    <mergeCell ref="B2:C2"/>
    <mergeCell ref="B3:C3"/>
    <mergeCell ref="C5:F5"/>
    <mergeCell ref="D7:F7"/>
    <mergeCell ref="B11:D11"/>
    <mergeCell ref="D2:F3"/>
    <mergeCell ref="B10:D10"/>
    <mergeCell ref="B12:D12"/>
    <mergeCell ref="B13:D13"/>
    <mergeCell ref="B15:D15"/>
    <mergeCell ref="B16:D16"/>
    <mergeCell ref="B17:D17"/>
  </mergeCells>
  <printOptions horizontalCentered="1" verticalCentered="1"/>
  <pageMargins left="0.19685039370078741" right="0.19685039370078741" top="0.39370078740157483" bottom="0.39370078740157483" header="0.11811023622047245" footer="0.11811023622047245"/>
  <pageSetup paperSize="9" scale="91" orientation="landscape" r:id="rId5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50"/>
  <sheetViews>
    <sheetView tabSelected="1" topLeftCell="A26" zoomScaleNormal="100" zoomScaleSheetLayoutView="55" zoomScalePageLayoutView="75" workbookViewId="0">
      <selection activeCell="B72" sqref="B72"/>
    </sheetView>
  </sheetViews>
  <sheetFormatPr defaultColWidth="9.140625" defaultRowHeight="14.25" x14ac:dyDescent="0.2"/>
  <cols>
    <col min="1" max="1" width="14.5703125" style="57" customWidth="1"/>
    <col min="2" max="2" width="40.140625" style="56" customWidth="1"/>
    <col min="3" max="8" width="11.42578125" style="56" customWidth="1"/>
    <col min="9" max="9" width="1.5703125" style="56" customWidth="1"/>
    <col min="10" max="10" width="17.85546875" style="58" customWidth="1"/>
    <col min="11" max="19" width="13" style="33" customWidth="1"/>
    <col min="20" max="16384" width="9.140625" style="33"/>
  </cols>
  <sheetData>
    <row r="1" spans="1:10" ht="24.75" customHeight="1" x14ac:dyDescent="0.2">
      <c r="A1" s="122" t="s">
        <v>72</v>
      </c>
      <c r="B1" s="123"/>
      <c r="C1" s="96"/>
      <c r="D1" s="129" t="s">
        <v>73</v>
      </c>
      <c r="E1" s="130"/>
      <c r="F1" s="130"/>
      <c r="G1" s="130"/>
      <c r="H1" s="131"/>
      <c r="I1" s="90"/>
      <c r="J1" s="33"/>
    </row>
    <row r="2" spans="1:10" ht="21" customHeight="1" x14ac:dyDescent="0.2">
      <c r="A2" s="124"/>
      <c r="B2" s="125"/>
      <c r="C2" s="126" t="s">
        <v>168</v>
      </c>
      <c r="D2" s="127"/>
      <c r="E2" s="127"/>
      <c r="F2" s="127"/>
      <c r="G2" s="127"/>
      <c r="H2" s="128"/>
      <c r="I2" s="90"/>
      <c r="J2" s="33"/>
    </row>
    <row r="3" spans="1:10" s="34" customFormat="1" ht="25.5" x14ac:dyDescent="0.2">
      <c r="A3" s="61" t="s">
        <v>1</v>
      </c>
      <c r="B3" s="61" t="s">
        <v>84</v>
      </c>
      <c r="C3" s="62" t="s">
        <v>85</v>
      </c>
      <c r="D3" s="62" t="s">
        <v>86</v>
      </c>
      <c r="E3" s="62" t="s">
        <v>87</v>
      </c>
      <c r="F3" s="62" t="s">
        <v>88</v>
      </c>
      <c r="G3" s="62" t="s">
        <v>89</v>
      </c>
      <c r="H3" s="62" t="s">
        <v>167</v>
      </c>
      <c r="I3" s="91"/>
      <c r="J3" s="62" t="s">
        <v>90</v>
      </c>
    </row>
    <row r="4" spans="1:10" s="39" customFormat="1" ht="6.75" customHeight="1" x14ac:dyDescent="0.2">
      <c r="A4" s="63"/>
      <c r="B4" s="35"/>
      <c r="C4" s="35"/>
      <c r="D4" s="37"/>
      <c r="E4" s="64"/>
      <c r="F4" s="64"/>
      <c r="G4" s="64"/>
      <c r="H4" s="64"/>
      <c r="I4" s="64"/>
      <c r="J4" s="38"/>
    </row>
    <row r="5" spans="1:10" s="44" customFormat="1" ht="12.75" x14ac:dyDescent="0.2">
      <c r="A5" s="65" t="s">
        <v>2</v>
      </c>
      <c r="B5" s="40" t="s">
        <v>91</v>
      </c>
      <c r="C5" s="41"/>
      <c r="D5" s="41"/>
      <c r="E5" s="66">
        <f>SUM(C5:D5)</f>
        <v>0</v>
      </c>
      <c r="F5" s="42"/>
      <c r="G5" s="42"/>
      <c r="H5" s="67">
        <f t="shared" ref="H5:H14" si="0">SUM(F5:G5)</f>
        <v>0</v>
      </c>
      <c r="I5" s="92"/>
      <c r="J5" s="43"/>
    </row>
    <row r="6" spans="1:10" s="44" customFormat="1" ht="12.75" x14ac:dyDescent="0.2">
      <c r="A6" s="65" t="s">
        <v>3</v>
      </c>
      <c r="B6" s="40" t="s">
        <v>135</v>
      </c>
      <c r="C6" s="41"/>
      <c r="D6" s="41"/>
      <c r="E6" s="66">
        <f t="shared" ref="E6:E9" si="1">SUM(C6:D6)</f>
        <v>0</v>
      </c>
      <c r="F6" s="42"/>
      <c r="G6" s="42"/>
      <c r="H6" s="67">
        <f t="shared" si="0"/>
        <v>0</v>
      </c>
      <c r="I6" s="92"/>
      <c r="J6" s="43"/>
    </row>
    <row r="7" spans="1:10" s="44" customFormat="1" ht="12.75" x14ac:dyDescent="0.2">
      <c r="A7" s="65" t="s">
        <v>4</v>
      </c>
      <c r="B7" s="40" t="s">
        <v>169</v>
      </c>
      <c r="C7" s="41"/>
      <c r="D7" s="41"/>
      <c r="E7" s="66">
        <f t="shared" si="1"/>
        <v>0</v>
      </c>
      <c r="F7" s="42"/>
      <c r="G7" s="42"/>
      <c r="H7" s="67">
        <f t="shared" si="0"/>
        <v>0</v>
      </c>
      <c r="I7" s="92"/>
      <c r="J7" s="43"/>
    </row>
    <row r="8" spans="1:10" s="44" customFormat="1" ht="12.75" x14ac:dyDescent="0.2">
      <c r="A8" s="65" t="s">
        <v>5</v>
      </c>
      <c r="B8" s="40" t="s">
        <v>136</v>
      </c>
      <c r="C8" s="41"/>
      <c r="D8" s="41"/>
      <c r="E8" s="66">
        <f t="shared" si="1"/>
        <v>0</v>
      </c>
      <c r="F8" s="42"/>
      <c r="G8" s="42"/>
      <c r="H8" s="67">
        <f t="shared" si="0"/>
        <v>0</v>
      </c>
      <c r="I8" s="92"/>
      <c r="J8" s="43"/>
    </row>
    <row r="9" spans="1:10" s="44" customFormat="1" ht="12.75" x14ac:dyDescent="0.2">
      <c r="A9" s="65" t="s">
        <v>6</v>
      </c>
      <c r="B9" s="40" t="s">
        <v>137</v>
      </c>
      <c r="C9" s="41"/>
      <c r="D9" s="41"/>
      <c r="E9" s="66">
        <f t="shared" si="1"/>
        <v>0</v>
      </c>
      <c r="F9" s="42"/>
      <c r="G9" s="42"/>
      <c r="H9" s="67">
        <f t="shared" si="0"/>
        <v>0</v>
      </c>
      <c r="I9" s="92"/>
      <c r="J9" s="43"/>
    </row>
    <row r="10" spans="1:10" s="44" customFormat="1" ht="12.75" x14ac:dyDescent="0.2">
      <c r="A10" s="65" t="s">
        <v>7</v>
      </c>
      <c r="B10" s="40" t="s">
        <v>138</v>
      </c>
      <c r="C10" s="41"/>
      <c r="D10" s="41"/>
      <c r="E10" s="66">
        <f t="shared" ref="E10" si="2">SUM(C10:D10)</f>
        <v>0</v>
      </c>
      <c r="F10" s="42"/>
      <c r="G10" s="42"/>
      <c r="H10" s="67">
        <f t="shared" si="0"/>
        <v>0</v>
      </c>
      <c r="I10" s="92"/>
      <c r="J10" s="43"/>
    </row>
    <row r="11" spans="1:10" s="44" customFormat="1" ht="12.75" x14ac:dyDescent="0.2">
      <c r="A11" s="65" t="s">
        <v>8</v>
      </c>
      <c r="B11" s="40" t="s">
        <v>139</v>
      </c>
      <c r="C11" s="41"/>
      <c r="D11" s="41"/>
      <c r="E11" s="66">
        <f t="shared" ref="E11:E14" si="3">SUM(C11:D11)</f>
        <v>0</v>
      </c>
      <c r="F11" s="42"/>
      <c r="G11" s="42"/>
      <c r="H11" s="67">
        <f t="shared" si="0"/>
        <v>0</v>
      </c>
      <c r="I11" s="92"/>
      <c r="J11" s="43"/>
    </row>
    <row r="12" spans="1:10" s="44" customFormat="1" ht="12.75" x14ac:dyDescent="0.2">
      <c r="A12" s="65" t="s">
        <v>9</v>
      </c>
      <c r="B12" s="40" t="s">
        <v>140</v>
      </c>
      <c r="C12" s="41"/>
      <c r="D12" s="41"/>
      <c r="E12" s="66">
        <f t="shared" si="3"/>
        <v>0</v>
      </c>
      <c r="F12" s="42"/>
      <c r="G12" s="42"/>
      <c r="H12" s="67">
        <f t="shared" si="0"/>
        <v>0</v>
      </c>
      <c r="I12" s="92"/>
      <c r="J12" s="43"/>
    </row>
    <row r="13" spans="1:10" s="44" customFormat="1" ht="12.75" x14ac:dyDescent="0.2">
      <c r="A13" s="65" t="s">
        <v>121</v>
      </c>
      <c r="B13" s="40" t="s">
        <v>141</v>
      </c>
      <c r="C13" s="41"/>
      <c r="D13" s="41"/>
      <c r="E13" s="66">
        <f t="shared" si="3"/>
        <v>0</v>
      </c>
      <c r="F13" s="42"/>
      <c r="G13" s="42"/>
      <c r="H13" s="67">
        <f t="shared" si="0"/>
        <v>0</v>
      </c>
      <c r="I13" s="92"/>
      <c r="J13" s="43"/>
    </row>
    <row r="14" spans="1:10" s="44" customFormat="1" ht="12.75" x14ac:dyDescent="0.2">
      <c r="A14" s="65" t="s">
        <v>123</v>
      </c>
      <c r="B14" s="40" t="s">
        <v>142</v>
      </c>
      <c r="C14" s="41"/>
      <c r="D14" s="41"/>
      <c r="E14" s="66">
        <f t="shared" si="3"/>
        <v>0</v>
      </c>
      <c r="F14" s="42"/>
      <c r="G14" s="42"/>
      <c r="H14" s="67">
        <f t="shared" si="0"/>
        <v>0</v>
      </c>
      <c r="I14" s="92"/>
      <c r="J14" s="43"/>
    </row>
    <row r="15" spans="1:10" s="44" customFormat="1" ht="12.75" x14ac:dyDescent="0.2">
      <c r="A15" s="65" t="s">
        <v>146</v>
      </c>
      <c r="B15" s="40" t="s">
        <v>92</v>
      </c>
      <c r="C15" s="41"/>
      <c r="D15" s="41"/>
      <c r="E15" s="66">
        <f>SUM(C15:D15)</f>
        <v>0</v>
      </c>
      <c r="F15" s="42"/>
      <c r="G15" s="42"/>
      <c r="H15" s="67">
        <f>SUM(F15:G15)</f>
        <v>0</v>
      </c>
      <c r="I15" s="92"/>
      <c r="J15" s="43"/>
    </row>
    <row r="16" spans="1:10" s="44" customFormat="1" ht="12.75" x14ac:dyDescent="0.2">
      <c r="A16" s="68">
        <v>1</v>
      </c>
      <c r="B16" s="88" t="s">
        <v>93</v>
      </c>
      <c r="C16" s="66">
        <f t="shared" ref="C16:H16" si="4">SUM(C5:C15)</f>
        <v>0</v>
      </c>
      <c r="D16" s="66">
        <f t="shared" si="4"/>
        <v>0</v>
      </c>
      <c r="E16" s="66">
        <f t="shared" si="4"/>
        <v>0</v>
      </c>
      <c r="F16" s="67">
        <f t="shared" si="4"/>
        <v>0</v>
      </c>
      <c r="G16" s="67">
        <f t="shared" si="4"/>
        <v>0</v>
      </c>
      <c r="H16" s="67">
        <f t="shared" si="4"/>
        <v>0</v>
      </c>
      <c r="I16" s="92"/>
      <c r="J16" s="43"/>
    </row>
    <row r="17" spans="1:10" s="44" customFormat="1" ht="7.5" customHeight="1" x14ac:dyDescent="0.2">
      <c r="A17" s="46"/>
      <c r="B17" s="47"/>
      <c r="C17" s="49"/>
      <c r="D17" s="49"/>
      <c r="E17" s="49"/>
      <c r="F17" s="49"/>
      <c r="G17" s="49"/>
      <c r="H17" s="49"/>
      <c r="I17" s="93"/>
      <c r="J17" s="48"/>
    </row>
    <row r="18" spans="1:10" s="44" customFormat="1" ht="12.75" x14ac:dyDescent="0.2">
      <c r="A18" s="65" t="s">
        <v>10</v>
      </c>
      <c r="B18" s="40" t="s">
        <v>143</v>
      </c>
      <c r="C18" s="41"/>
      <c r="D18" s="41"/>
      <c r="E18" s="66">
        <f t="shared" ref="E18:E21" si="5">SUM(C18:D18)</f>
        <v>0</v>
      </c>
      <c r="F18" s="42"/>
      <c r="G18" s="42"/>
      <c r="H18" s="67">
        <f t="shared" ref="H18:H21" si="6">SUM(F18:G18)</f>
        <v>0</v>
      </c>
      <c r="I18" s="92"/>
      <c r="J18" s="43"/>
    </row>
    <row r="19" spans="1:10" s="44" customFormat="1" ht="12.75" x14ac:dyDescent="0.2">
      <c r="A19" s="65" t="s">
        <v>11</v>
      </c>
      <c r="B19" s="40" t="s">
        <v>144</v>
      </c>
      <c r="C19" s="41"/>
      <c r="D19" s="41"/>
      <c r="E19" s="66">
        <f t="shared" si="5"/>
        <v>0</v>
      </c>
      <c r="F19" s="42"/>
      <c r="G19" s="42"/>
      <c r="H19" s="67">
        <f t="shared" si="6"/>
        <v>0</v>
      </c>
      <c r="I19" s="92"/>
      <c r="J19" s="43"/>
    </row>
    <row r="20" spans="1:10" s="44" customFormat="1" ht="12.75" x14ac:dyDescent="0.2">
      <c r="A20" s="65" t="s">
        <v>12</v>
      </c>
      <c r="B20" s="40" t="s">
        <v>145</v>
      </c>
      <c r="C20" s="41"/>
      <c r="D20" s="41"/>
      <c r="E20" s="66">
        <f t="shared" si="5"/>
        <v>0</v>
      </c>
      <c r="F20" s="42"/>
      <c r="G20" s="42"/>
      <c r="H20" s="67">
        <f t="shared" si="6"/>
        <v>0</v>
      </c>
      <c r="I20" s="92"/>
      <c r="J20" s="43"/>
    </row>
    <row r="21" spans="1:10" s="44" customFormat="1" ht="12.75" x14ac:dyDescent="0.2">
      <c r="A21" s="65" t="s">
        <v>13</v>
      </c>
      <c r="B21" s="40" t="s">
        <v>94</v>
      </c>
      <c r="C21" s="41"/>
      <c r="D21" s="41"/>
      <c r="E21" s="66">
        <f t="shared" si="5"/>
        <v>0</v>
      </c>
      <c r="F21" s="42"/>
      <c r="G21" s="42"/>
      <c r="H21" s="67">
        <f t="shared" si="6"/>
        <v>0</v>
      </c>
      <c r="I21" s="92"/>
      <c r="J21" s="43"/>
    </row>
    <row r="22" spans="1:10" s="44" customFormat="1" ht="12.75" x14ac:dyDescent="0.2">
      <c r="A22" s="68">
        <v>2</v>
      </c>
      <c r="B22" s="88" t="s">
        <v>95</v>
      </c>
      <c r="C22" s="66">
        <f t="shared" ref="C22:H22" si="7">SUM(C18:C21)</f>
        <v>0</v>
      </c>
      <c r="D22" s="66">
        <f t="shared" si="7"/>
        <v>0</v>
      </c>
      <c r="E22" s="66">
        <f t="shared" si="7"/>
        <v>0</v>
      </c>
      <c r="F22" s="67">
        <f t="shared" si="7"/>
        <v>0</v>
      </c>
      <c r="G22" s="67">
        <f t="shared" si="7"/>
        <v>0</v>
      </c>
      <c r="H22" s="67">
        <f t="shared" si="7"/>
        <v>0</v>
      </c>
      <c r="I22" s="92"/>
      <c r="J22" s="43"/>
    </row>
    <row r="23" spans="1:10" s="44" customFormat="1" ht="8.25" customHeight="1" x14ac:dyDescent="0.2">
      <c r="A23" s="46"/>
      <c r="B23" s="47"/>
      <c r="C23" s="49"/>
      <c r="D23" s="49"/>
      <c r="E23" s="49"/>
      <c r="F23" s="49"/>
      <c r="G23" s="49"/>
      <c r="H23" s="49"/>
      <c r="I23" s="93"/>
      <c r="J23" s="48"/>
    </row>
    <row r="24" spans="1:10" s="44" customFormat="1" ht="12.75" x14ac:dyDescent="0.2">
      <c r="A24" s="65" t="s">
        <v>14</v>
      </c>
      <c r="B24" s="40" t="s">
        <v>96</v>
      </c>
      <c r="C24" s="41"/>
      <c r="D24" s="41"/>
      <c r="E24" s="66">
        <f t="shared" ref="E24:E25" si="8">SUM(C24:D24)</f>
        <v>0</v>
      </c>
      <c r="F24" s="41"/>
      <c r="G24" s="41"/>
      <c r="H24" s="67">
        <f t="shared" ref="H24:H25" si="9">SUM(F24:G24)</f>
        <v>0</v>
      </c>
      <c r="I24" s="92"/>
      <c r="J24" s="43"/>
    </row>
    <row r="25" spans="1:10" s="44" customFormat="1" ht="12.75" x14ac:dyDescent="0.2">
      <c r="A25" s="65" t="s">
        <v>15</v>
      </c>
      <c r="B25" s="40" t="s">
        <v>97</v>
      </c>
      <c r="C25" s="41"/>
      <c r="D25" s="41"/>
      <c r="E25" s="66">
        <f t="shared" si="8"/>
        <v>0</v>
      </c>
      <c r="F25" s="41"/>
      <c r="G25" s="41"/>
      <c r="H25" s="67">
        <f t="shared" si="9"/>
        <v>0</v>
      </c>
      <c r="I25" s="92"/>
      <c r="J25" s="43"/>
    </row>
    <row r="26" spans="1:10" s="44" customFormat="1" ht="12.75" x14ac:dyDescent="0.2">
      <c r="A26" s="68">
        <v>3</v>
      </c>
      <c r="B26" s="88" t="s">
        <v>98</v>
      </c>
      <c r="C26" s="66">
        <f t="shared" ref="C26:H26" si="10">SUM(C24:C25)</f>
        <v>0</v>
      </c>
      <c r="D26" s="66">
        <f t="shared" si="10"/>
        <v>0</v>
      </c>
      <c r="E26" s="66">
        <f t="shared" si="10"/>
        <v>0</v>
      </c>
      <c r="F26" s="67">
        <f t="shared" si="10"/>
        <v>0</v>
      </c>
      <c r="G26" s="67">
        <f t="shared" si="10"/>
        <v>0</v>
      </c>
      <c r="H26" s="67">
        <f t="shared" si="10"/>
        <v>0</v>
      </c>
      <c r="I26" s="92"/>
      <c r="J26" s="43"/>
    </row>
    <row r="27" spans="1:10" s="44" customFormat="1" ht="9" customHeight="1" x14ac:dyDescent="0.2">
      <c r="A27" s="46"/>
      <c r="B27" s="47"/>
      <c r="C27" s="49"/>
      <c r="D27" s="49"/>
      <c r="E27" s="49"/>
      <c r="F27" s="49"/>
      <c r="G27" s="49"/>
      <c r="H27" s="49"/>
      <c r="I27" s="93"/>
      <c r="J27" s="48"/>
    </row>
    <row r="28" spans="1:10" s="45" customFormat="1" ht="12.75" x14ac:dyDescent="0.2">
      <c r="A28" s="65" t="s">
        <v>16</v>
      </c>
      <c r="B28" s="40" t="s">
        <v>99</v>
      </c>
      <c r="C28" s="41"/>
      <c r="D28" s="41"/>
      <c r="E28" s="66">
        <f>SUM(C28:D28)</f>
        <v>0</v>
      </c>
      <c r="F28" s="42"/>
      <c r="G28" s="42"/>
      <c r="H28" s="67">
        <f t="shared" ref="H28:H31" si="11">SUM(F28:G28)</f>
        <v>0</v>
      </c>
      <c r="I28" s="92"/>
      <c r="J28" s="43" t="s">
        <v>17</v>
      </c>
    </row>
    <row r="29" spans="1:10" s="45" customFormat="1" ht="12.75" x14ac:dyDescent="0.2">
      <c r="A29" s="65" t="s">
        <v>18</v>
      </c>
      <c r="B29" s="40" t="s">
        <v>19</v>
      </c>
      <c r="C29" s="41"/>
      <c r="D29" s="41"/>
      <c r="E29" s="66">
        <f>SUM(C29:D29)</f>
        <v>0</v>
      </c>
      <c r="F29" s="42"/>
      <c r="G29" s="42"/>
      <c r="H29" s="67">
        <f t="shared" si="11"/>
        <v>0</v>
      </c>
      <c r="I29" s="92"/>
      <c r="J29" s="43"/>
    </row>
    <row r="30" spans="1:10" s="45" customFormat="1" ht="12.75" x14ac:dyDescent="0.2">
      <c r="A30" s="65" t="s">
        <v>20</v>
      </c>
      <c r="B30" s="40" t="s">
        <v>100</v>
      </c>
      <c r="C30" s="41"/>
      <c r="D30" s="41"/>
      <c r="E30" s="66">
        <f>SUM(C30:D30)</f>
        <v>0</v>
      </c>
      <c r="F30" s="42"/>
      <c r="G30" s="42"/>
      <c r="H30" s="67">
        <f t="shared" si="11"/>
        <v>0</v>
      </c>
      <c r="I30" s="92"/>
      <c r="J30" s="43"/>
    </row>
    <row r="31" spans="1:10" s="45" customFormat="1" ht="12.75" x14ac:dyDescent="0.2">
      <c r="A31" s="65" t="s">
        <v>21</v>
      </c>
      <c r="B31" s="40" t="s">
        <v>101</v>
      </c>
      <c r="C31" s="41"/>
      <c r="D31" s="41"/>
      <c r="E31" s="66">
        <f>SUM(C31:D31)</f>
        <v>0</v>
      </c>
      <c r="F31" s="42"/>
      <c r="G31" s="42"/>
      <c r="H31" s="67">
        <f t="shared" si="11"/>
        <v>0</v>
      </c>
      <c r="I31" s="92"/>
      <c r="J31" s="43"/>
    </row>
    <row r="32" spans="1:10" s="45" customFormat="1" ht="12.75" x14ac:dyDescent="0.2">
      <c r="A32" s="68">
        <v>4</v>
      </c>
      <c r="B32" s="88" t="s">
        <v>102</v>
      </c>
      <c r="C32" s="66">
        <f>SUM(C28:C31)</f>
        <v>0</v>
      </c>
      <c r="D32" s="66">
        <f t="shared" ref="D32" si="12">SUM(D28:D31)</f>
        <v>0</v>
      </c>
      <c r="E32" s="66">
        <f>SUM(E28:E31)</f>
        <v>0</v>
      </c>
      <c r="F32" s="67">
        <f>SUM(F28:F31)</f>
        <v>0</v>
      </c>
      <c r="G32" s="67">
        <f>SUM(G28:G31)</f>
        <v>0</v>
      </c>
      <c r="H32" s="67">
        <f>SUM(H28:H31)</f>
        <v>0</v>
      </c>
      <c r="I32" s="92"/>
      <c r="J32" s="43"/>
    </row>
    <row r="33" spans="1:10" s="44" customFormat="1" ht="7.5" customHeight="1" x14ac:dyDescent="0.2">
      <c r="A33" s="46"/>
      <c r="B33" s="47"/>
      <c r="C33" s="49"/>
      <c r="D33" s="49"/>
      <c r="E33" s="49"/>
      <c r="F33" s="49"/>
      <c r="G33" s="49"/>
      <c r="H33" s="49"/>
      <c r="I33" s="93"/>
      <c r="J33" s="48"/>
    </row>
    <row r="34" spans="1:10" s="45" customFormat="1" ht="12.75" x14ac:dyDescent="0.2">
      <c r="A34" s="65" t="s">
        <v>22</v>
      </c>
      <c r="B34" s="40" t="s">
        <v>103</v>
      </c>
      <c r="C34" s="41"/>
      <c r="D34" s="41"/>
      <c r="E34" s="66">
        <f t="shared" ref="E34:E36" si="13">SUM(C34:D34)</f>
        <v>0</v>
      </c>
      <c r="F34" s="41"/>
      <c r="G34" s="41"/>
      <c r="H34" s="67">
        <f t="shared" ref="H34:H36" si="14">SUM(F34:G34)</f>
        <v>0</v>
      </c>
      <c r="I34" s="92"/>
      <c r="J34" s="43"/>
    </row>
    <row r="35" spans="1:10" s="45" customFormat="1" ht="12.75" x14ac:dyDescent="0.2">
      <c r="A35" s="65" t="s">
        <v>23</v>
      </c>
      <c r="B35" s="40" t="s">
        <v>104</v>
      </c>
      <c r="C35" s="41"/>
      <c r="D35" s="41"/>
      <c r="E35" s="66">
        <f t="shared" si="13"/>
        <v>0</v>
      </c>
      <c r="F35" s="41"/>
      <c r="G35" s="41"/>
      <c r="H35" s="67">
        <f t="shared" si="14"/>
        <v>0</v>
      </c>
      <c r="I35" s="92"/>
      <c r="J35" s="43"/>
    </row>
    <row r="36" spans="1:10" s="45" customFormat="1" ht="12.75" x14ac:dyDescent="0.2">
      <c r="A36" s="65" t="s">
        <v>24</v>
      </c>
      <c r="B36" s="40" t="s">
        <v>105</v>
      </c>
      <c r="C36" s="41"/>
      <c r="D36" s="41"/>
      <c r="E36" s="66">
        <f t="shared" si="13"/>
        <v>0</v>
      </c>
      <c r="F36" s="41"/>
      <c r="G36" s="41"/>
      <c r="H36" s="67">
        <f t="shared" si="14"/>
        <v>0</v>
      </c>
      <c r="I36" s="92"/>
      <c r="J36" s="43"/>
    </row>
    <row r="37" spans="1:10" s="45" customFormat="1" ht="12.75" x14ac:dyDescent="0.2">
      <c r="A37" s="68">
        <v>5</v>
      </c>
      <c r="B37" s="88" t="s">
        <v>106</v>
      </c>
      <c r="C37" s="66">
        <f t="shared" ref="C37:H37" si="15">SUM(C34:C36)</f>
        <v>0</v>
      </c>
      <c r="D37" s="66">
        <f t="shared" si="15"/>
        <v>0</v>
      </c>
      <c r="E37" s="66">
        <f t="shared" si="15"/>
        <v>0</v>
      </c>
      <c r="F37" s="67">
        <f t="shared" si="15"/>
        <v>0</v>
      </c>
      <c r="G37" s="67">
        <f t="shared" si="15"/>
        <v>0</v>
      </c>
      <c r="H37" s="67">
        <f t="shared" si="15"/>
        <v>0</v>
      </c>
      <c r="I37" s="92"/>
      <c r="J37" s="43"/>
    </row>
    <row r="38" spans="1:10" s="44" customFormat="1" ht="7.5" customHeight="1" x14ac:dyDescent="0.2">
      <c r="A38" s="46"/>
      <c r="B38" s="47"/>
      <c r="C38" s="49"/>
      <c r="D38" s="49"/>
      <c r="E38" s="49"/>
      <c r="F38" s="49"/>
      <c r="G38" s="49"/>
      <c r="H38" s="49"/>
      <c r="I38" s="93"/>
      <c r="J38" s="48"/>
    </row>
    <row r="39" spans="1:10" s="45" customFormat="1" ht="12.75" x14ac:dyDescent="0.2">
      <c r="A39" s="65" t="s">
        <v>25</v>
      </c>
      <c r="B39" s="40" t="s">
        <v>107</v>
      </c>
      <c r="C39" s="41"/>
      <c r="D39" s="41"/>
      <c r="E39" s="66">
        <f>SUM(C39:D39)</f>
        <v>0</v>
      </c>
      <c r="F39" s="42"/>
      <c r="G39" s="42"/>
      <c r="H39" s="67">
        <f t="shared" ref="H39:H53" si="16">SUM(F39:G39)</f>
        <v>0</v>
      </c>
      <c r="I39" s="92"/>
      <c r="J39" s="43" t="s">
        <v>17</v>
      </c>
    </row>
    <row r="40" spans="1:10" s="45" customFormat="1" ht="12.75" x14ac:dyDescent="0.2">
      <c r="A40" s="65" t="s">
        <v>26</v>
      </c>
      <c r="B40" s="40" t="s">
        <v>147</v>
      </c>
      <c r="C40" s="41"/>
      <c r="D40" s="41"/>
      <c r="E40" s="66">
        <f t="shared" ref="E40:E53" si="17">SUM(C40:D40)</f>
        <v>0</v>
      </c>
      <c r="F40" s="41"/>
      <c r="G40" s="41"/>
      <c r="H40" s="67">
        <f t="shared" si="16"/>
        <v>0</v>
      </c>
      <c r="I40" s="92"/>
      <c r="J40" s="43"/>
    </row>
    <row r="41" spans="1:10" s="45" customFormat="1" ht="12.75" x14ac:dyDescent="0.2">
      <c r="A41" s="65" t="s">
        <v>27</v>
      </c>
      <c r="B41" s="40" t="s">
        <v>148</v>
      </c>
      <c r="C41" s="41"/>
      <c r="D41" s="41"/>
      <c r="E41" s="66">
        <f t="shared" si="17"/>
        <v>0</v>
      </c>
      <c r="F41" s="41"/>
      <c r="G41" s="41"/>
      <c r="H41" s="67">
        <f t="shared" si="16"/>
        <v>0</v>
      </c>
      <c r="I41" s="92"/>
      <c r="J41" s="43"/>
    </row>
    <row r="42" spans="1:10" s="45" customFormat="1" ht="12.75" x14ac:dyDescent="0.2">
      <c r="A42" s="65" t="s">
        <v>28</v>
      </c>
      <c r="B42" s="40" t="s">
        <v>149</v>
      </c>
      <c r="C42" s="41"/>
      <c r="D42" s="41"/>
      <c r="E42" s="66">
        <f t="shared" si="17"/>
        <v>0</v>
      </c>
      <c r="F42" s="41"/>
      <c r="G42" s="41"/>
      <c r="H42" s="67">
        <f t="shared" si="16"/>
        <v>0</v>
      </c>
      <c r="I42" s="92"/>
      <c r="J42" s="43"/>
    </row>
    <row r="43" spans="1:10" s="45" customFormat="1" ht="12.75" x14ac:dyDescent="0.2">
      <c r="A43" s="65" t="s">
        <v>29</v>
      </c>
      <c r="B43" s="40" t="s">
        <v>150</v>
      </c>
      <c r="C43" s="41"/>
      <c r="D43" s="41"/>
      <c r="E43" s="66">
        <f t="shared" si="17"/>
        <v>0</v>
      </c>
      <c r="F43" s="41"/>
      <c r="G43" s="41"/>
      <c r="H43" s="67">
        <f t="shared" si="16"/>
        <v>0</v>
      </c>
      <c r="I43" s="92"/>
      <c r="J43" s="43"/>
    </row>
    <row r="44" spans="1:10" s="45" customFormat="1" ht="12.75" x14ac:dyDescent="0.2">
      <c r="A44" s="65" t="s">
        <v>30</v>
      </c>
      <c r="B44" s="40" t="s">
        <v>151</v>
      </c>
      <c r="C44" s="41"/>
      <c r="D44" s="41"/>
      <c r="E44" s="66">
        <f t="shared" si="17"/>
        <v>0</v>
      </c>
      <c r="F44" s="41"/>
      <c r="G44" s="41"/>
      <c r="H44" s="67">
        <f t="shared" si="16"/>
        <v>0</v>
      </c>
      <c r="I44" s="92"/>
      <c r="J44" s="43"/>
    </row>
    <row r="45" spans="1:10" s="45" customFormat="1" ht="12.75" x14ac:dyDescent="0.2">
      <c r="A45" s="65" t="s">
        <v>31</v>
      </c>
      <c r="B45" s="40" t="s">
        <v>152</v>
      </c>
      <c r="C45" s="41"/>
      <c r="D45" s="41"/>
      <c r="E45" s="66">
        <f t="shared" si="17"/>
        <v>0</v>
      </c>
      <c r="F45" s="41"/>
      <c r="G45" s="41"/>
      <c r="H45" s="67">
        <f t="shared" si="16"/>
        <v>0</v>
      </c>
      <c r="I45" s="92"/>
      <c r="J45" s="43"/>
    </row>
    <row r="46" spans="1:10" s="45" customFormat="1" ht="12.75" x14ac:dyDescent="0.2">
      <c r="A46" s="65" t="s">
        <v>32</v>
      </c>
      <c r="B46" s="40" t="s">
        <v>153</v>
      </c>
      <c r="C46" s="41"/>
      <c r="D46" s="41"/>
      <c r="E46" s="66">
        <f t="shared" si="17"/>
        <v>0</v>
      </c>
      <c r="F46" s="41"/>
      <c r="G46" s="41"/>
      <c r="H46" s="67">
        <f t="shared" si="16"/>
        <v>0</v>
      </c>
      <c r="I46" s="92"/>
      <c r="J46" s="43"/>
    </row>
    <row r="47" spans="1:10" s="45" customFormat="1" ht="12.75" x14ac:dyDescent="0.2">
      <c r="A47" s="65" t="s">
        <v>33</v>
      </c>
      <c r="B47" s="40" t="s">
        <v>154</v>
      </c>
      <c r="C47" s="41"/>
      <c r="D47" s="41"/>
      <c r="E47" s="66">
        <f t="shared" si="17"/>
        <v>0</v>
      </c>
      <c r="F47" s="41"/>
      <c r="G47" s="41"/>
      <c r="H47" s="67">
        <f t="shared" si="16"/>
        <v>0</v>
      </c>
      <c r="I47" s="92"/>
      <c r="J47" s="43"/>
    </row>
    <row r="48" spans="1:10" s="45" customFormat="1" ht="12.75" x14ac:dyDescent="0.2">
      <c r="A48" s="65" t="s">
        <v>122</v>
      </c>
      <c r="B48" s="40" t="s">
        <v>155</v>
      </c>
      <c r="C48" s="41"/>
      <c r="D48" s="41"/>
      <c r="E48" s="66">
        <f t="shared" si="17"/>
        <v>0</v>
      </c>
      <c r="F48" s="41"/>
      <c r="G48" s="41"/>
      <c r="H48" s="67">
        <f t="shared" si="16"/>
        <v>0</v>
      </c>
      <c r="I48" s="92"/>
      <c r="J48" s="43"/>
    </row>
    <row r="49" spans="1:10" s="45" customFormat="1" ht="12.75" x14ac:dyDescent="0.2">
      <c r="A49" s="65" t="s">
        <v>157</v>
      </c>
      <c r="B49" s="40" t="s">
        <v>156</v>
      </c>
      <c r="C49" s="41"/>
      <c r="D49" s="41"/>
      <c r="E49" s="66">
        <f t="shared" si="17"/>
        <v>0</v>
      </c>
      <c r="F49" s="41"/>
      <c r="G49" s="41"/>
      <c r="H49" s="67">
        <f t="shared" si="16"/>
        <v>0</v>
      </c>
      <c r="I49" s="92"/>
      <c r="J49" s="43"/>
    </row>
    <row r="50" spans="1:10" s="45" customFormat="1" ht="12.75" x14ac:dyDescent="0.2">
      <c r="A50" s="65" t="s">
        <v>158</v>
      </c>
      <c r="B50" s="40" t="s">
        <v>159</v>
      </c>
      <c r="C50" s="41"/>
      <c r="D50" s="41"/>
      <c r="E50" s="66">
        <f t="shared" si="17"/>
        <v>0</v>
      </c>
      <c r="F50" s="41"/>
      <c r="G50" s="41"/>
      <c r="H50" s="67">
        <f t="shared" si="16"/>
        <v>0</v>
      </c>
      <c r="I50" s="92"/>
      <c r="J50" s="43"/>
    </row>
    <row r="51" spans="1:10" s="45" customFormat="1" ht="12.75" x14ac:dyDescent="0.2">
      <c r="A51" s="65" t="s">
        <v>163</v>
      </c>
      <c r="B51" s="40" t="s">
        <v>160</v>
      </c>
      <c r="C51" s="41"/>
      <c r="D51" s="41"/>
      <c r="E51" s="66">
        <f t="shared" si="17"/>
        <v>0</v>
      </c>
      <c r="F51" s="41"/>
      <c r="G51" s="41"/>
      <c r="H51" s="67">
        <f t="shared" si="16"/>
        <v>0</v>
      </c>
      <c r="I51" s="92"/>
      <c r="J51" s="43"/>
    </row>
    <row r="52" spans="1:10" s="45" customFormat="1" ht="12.75" x14ac:dyDescent="0.2">
      <c r="A52" s="65" t="s">
        <v>164</v>
      </c>
      <c r="B52" s="40" t="s">
        <v>161</v>
      </c>
      <c r="C52" s="41"/>
      <c r="D52" s="41"/>
      <c r="E52" s="66">
        <f t="shared" si="17"/>
        <v>0</v>
      </c>
      <c r="F52" s="41"/>
      <c r="G52" s="41"/>
      <c r="H52" s="67">
        <f t="shared" si="16"/>
        <v>0</v>
      </c>
      <c r="I52" s="92"/>
      <c r="J52" s="43"/>
    </row>
    <row r="53" spans="1:10" s="45" customFormat="1" ht="12.75" x14ac:dyDescent="0.2">
      <c r="A53" s="65" t="s">
        <v>165</v>
      </c>
      <c r="B53" s="40" t="s">
        <v>162</v>
      </c>
      <c r="C53" s="41"/>
      <c r="D53" s="41"/>
      <c r="E53" s="66">
        <f t="shared" si="17"/>
        <v>0</v>
      </c>
      <c r="F53" s="41"/>
      <c r="G53" s="41"/>
      <c r="H53" s="67">
        <f t="shared" si="16"/>
        <v>0</v>
      </c>
      <c r="I53" s="92"/>
      <c r="J53" s="43"/>
    </row>
    <row r="54" spans="1:10" s="45" customFormat="1" ht="12.75" x14ac:dyDescent="0.2">
      <c r="A54" s="65" t="s">
        <v>166</v>
      </c>
      <c r="B54" s="40" t="s">
        <v>108</v>
      </c>
      <c r="C54" s="41"/>
      <c r="D54" s="41"/>
      <c r="E54" s="66">
        <f>SUM(C54:D54)</f>
        <v>0</v>
      </c>
      <c r="F54" s="41"/>
      <c r="G54" s="41"/>
      <c r="H54" s="67">
        <f>SUM(F54:G54)</f>
        <v>0</v>
      </c>
      <c r="I54" s="92"/>
      <c r="J54" s="43"/>
    </row>
    <row r="55" spans="1:10" s="45" customFormat="1" ht="12.75" x14ac:dyDescent="0.2">
      <c r="A55" s="68">
        <v>6</v>
      </c>
      <c r="B55" s="88" t="s">
        <v>109</v>
      </c>
      <c r="C55" s="66">
        <f t="shared" ref="C55:H55" si="18">SUM(C39:C54)</f>
        <v>0</v>
      </c>
      <c r="D55" s="66">
        <f t="shared" si="18"/>
        <v>0</v>
      </c>
      <c r="E55" s="66">
        <f t="shared" si="18"/>
        <v>0</v>
      </c>
      <c r="F55" s="67">
        <f t="shared" si="18"/>
        <v>0</v>
      </c>
      <c r="G55" s="67">
        <f t="shared" si="18"/>
        <v>0</v>
      </c>
      <c r="H55" s="67">
        <f t="shared" si="18"/>
        <v>0</v>
      </c>
      <c r="I55" s="92"/>
      <c r="J55" s="43"/>
    </row>
    <row r="56" spans="1:10" s="44" customFormat="1" ht="6" customHeight="1" x14ac:dyDescent="0.2">
      <c r="A56" s="46"/>
      <c r="B56" s="47"/>
      <c r="C56" s="49"/>
      <c r="D56" s="49"/>
      <c r="E56" s="49"/>
      <c r="F56" s="49"/>
      <c r="G56" s="49"/>
      <c r="H56" s="49"/>
      <c r="I56" s="93"/>
      <c r="J56" s="48"/>
    </row>
    <row r="57" spans="1:10" s="45" customFormat="1" ht="12.75" x14ac:dyDescent="0.2">
      <c r="A57" s="65" t="s">
        <v>34</v>
      </c>
      <c r="B57" s="40" t="s">
        <v>110</v>
      </c>
      <c r="C57" s="50"/>
      <c r="D57" s="41"/>
      <c r="E57" s="66">
        <f>SUM(C57:D57)</f>
        <v>0</v>
      </c>
      <c r="F57" s="50"/>
      <c r="G57" s="42"/>
      <c r="H57" s="67">
        <f t="shared" ref="H57:H61" si="19">SUM(F57:G57)</f>
        <v>0</v>
      </c>
      <c r="I57" s="92"/>
      <c r="J57" s="43"/>
    </row>
    <row r="58" spans="1:10" s="45" customFormat="1" ht="12.75" x14ac:dyDescent="0.2">
      <c r="A58" s="65" t="s">
        <v>35</v>
      </c>
      <c r="B58" s="40" t="s">
        <v>111</v>
      </c>
      <c r="C58" s="50"/>
      <c r="D58" s="41"/>
      <c r="E58" s="66">
        <f>SUM(C58:D58)</f>
        <v>0</v>
      </c>
      <c r="F58" s="50"/>
      <c r="G58" s="42"/>
      <c r="H58" s="67">
        <f t="shared" si="19"/>
        <v>0</v>
      </c>
      <c r="I58" s="92"/>
      <c r="J58" s="43"/>
    </row>
    <row r="59" spans="1:10" s="45" customFormat="1" ht="12.75" x14ac:dyDescent="0.2">
      <c r="A59" s="65" t="s">
        <v>36</v>
      </c>
      <c r="B59" s="40" t="s">
        <v>112</v>
      </c>
      <c r="C59" s="50"/>
      <c r="D59" s="41"/>
      <c r="E59" s="66">
        <f>SUM(C59:D59)</f>
        <v>0</v>
      </c>
      <c r="F59" s="50"/>
      <c r="G59" s="42"/>
      <c r="H59" s="67">
        <f t="shared" si="19"/>
        <v>0</v>
      </c>
      <c r="I59" s="92"/>
      <c r="J59" s="43"/>
    </row>
    <row r="60" spans="1:10" s="45" customFormat="1" ht="12.75" x14ac:dyDescent="0.2">
      <c r="A60" s="65" t="s">
        <v>37</v>
      </c>
      <c r="B60" s="40" t="s">
        <v>113</v>
      </c>
      <c r="C60" s="50"/>
      <c r="D60" s="41"/>
      <c r="E60" s="66">
        <f>SUM(C60:D60)</f>
        <v>0</v>
      </c>
      <c r="F60" s="50"/>
      <c r="G60" s="42"/>
      <c r="H60" s="67">
        <f t="shared" si="19"/>
        <v>0</v>
      </c>
      <c r="I60" s="92"/>
      <c r="J60" s="43"/>
    </row>
    <row r="61" spans="1:10" s="45" customFormat="1" ht="25.5" x14ac:dyDescent="0.2">
      <c r="A61" s="68">
        <v>7</v>
      </c>
      <c r="B61" s="88" t="s">
        <v>114</v>
      </c>
      <c r="C61" s="66">
        <f>SUM(C57:C60)</f>
        <v>0</v>
      </c>
      <c r="D61" s="66">
        <f>SUM(D57:D60)</f>
        <v>0</v>
      </c>
      <c r="E61" s="66">
        <f>SUM(E57:E60)</f>
        <v>0</v>
      </c>
      <c r="F61" s="67">
        <f>SUM(F57:F60)</f>
        <v>0</v>
      </c>
      <c r="G61" s="67">
        <f>SUM(G57:G60)</f>
        <v>0</v>
      </c>
      <c r="H61" s="67">
        <f t="shared" si="19"/>
        <v>0</v>
      </c>
      <c r="I61" s="92"/>
      <c r="J61" s="43"/>
    </row>
    <row r="62" spans="1:10" s="44" customFormat="1" ht="6" customHeight="1" x14ac:dyDescent="0.2">
      <c r="A62" s="46"/>
      <c r="B62" s="47"/>
      <c r="C62" s="49"/>
      <c r="D62" s="49"/>
      <c r="E62" s="49"/>
      <c r="F62" s="49"/>
      <c r="G62" s="49"/>
      <c r="H62" s="49"/>
      <c r="I62" s="93"/>
      <c r="J62" s="48"/>
    </row>
    <row r="63" spans="1:10" s="45" customFormat="1" ht="25.5" x14ac:dyDescent="0.2">
      <c r="A63" s="65" t="s">
        <v>38</v>
      </c>
      <c r="B63" s="40" t="s">
        <v>115</v>
      </c>
      <c r="C63" s="41"/>
      <c r="D63" s="50">
        <v>0</v>
      </c>
      <c r="E63" s="66">
        <f>SUM(C63:D63)</f>
        <v>0</v>
      </c>
      <c r="F63" s="42"/>
      <c r="G63" s="50">
        <v>0</v>
      </c>
      <c r="H63" s="67">
        <f t="shared" ref="H63:H66" si="20">SUM(F63:G63)</f>
        <v>0</v>
      </c>
      <c r="I63" s="92"/>
      <c r="J63" s="43"/>
    </row>
    <row r="64" spans="1:10" s="45" customFormat="1" ht="12.75" x14ac:dyDescent="0.2">
      <c r="A64" s="65" t="s">
        <v>39</v>
      </c>
      <c r="B64" s="40" t="s">
        <v>116</v>
      </c>
      <c r="C64" s="41"/>
      <c r="D64" s="50">
        <v>0</v>
      </c>
      <c r="E64" s="66">
        <f>SUM(C64:D64)</f>
        <v>0</v>
      </c>
      <c r="F64" s="42"/>
      <c r="G64" s="50">
        <v>0</v>
      </c>
      <c r="H64" s="67">
        <f t="shared" si="20"/>
        <v>0</v>
      </c>
      <c r="I64" s="92"/>
      <c r="J64" s="43"/>
    </row>
    <row r="65" spans="1:10" s="45" customFormat="1" ht="12.75" x14ac:dyDescent="0.2">
      <c r="A65" s="65" t="s">
        <v>40</v>
      </c>
      <c r="B65" s="40" t="s">
        <v>117</v>
      </c>
      <c r="C65" s="41"/>
      <c r="D65" s="41"/>
      <c r="E65" s="66">
        <f>SUM(C65:D65)</f>
        <v>0</v>
      </c>
      <c r="F65" s="42"/>
      <c r="G65" s="42"/>
      <c r="H65" s="67">
        <f t="shared" si="20"/>
        <v>0</v>
      </c>
      <c r="I65" s="92"/>
      <c r="J65" s="43"/>
    </row>
    <row r="66" spans="1:10" s="45" customFormat="1" ht="12.75" x14ac:dyDescent="0.2">
      <c r="A66" s="68">
        <v>8</v>
      </c>
      <c r="B66" s="88" t="s">
        <v>118</v>
      </c>
      <c r="C66" s="66">
        <f>SUM(C63:C65)</f>
        <v>0</v>
      </c>
      <c r="D66" s="66">
        <f>SUM(D63:D65)</f>
        <v>0</v>
      </c>
      <c r="E66" s="66">
        <f>SUM(E63:E65)</f>
        <v>0</v>
      </c>
      <c r="F66" s="67">
        <f>SUM(F63:F65)</f>
        <v>0</v>
      </c>
      <c r="G66" s="67">
        <f>SUM(G63:G65)</f>
        <v>0</v>
      </c>
      <c r="H66" s="67">
        <f t="shared" si="20"/>
        <v>0</v>
      </c>
      <c r="I66" s="92"/>
      <c r="J66" s="43"/>
    </row>
    <row r="67" spans="1:10" s="44" customFormat="1" ht="6.75" customHeight="1" x14ac:dyDescent="0.2">
      <c r="A67" s="46"/>
      <c r="B67" s="47"/>
      <c r="C67" s="49"/>
      <c r="D67" s="49"/>
      <c r="E67" s="49"/>
      <c r="F67" s="49"/>
      <c r="G67" s="49"/>
      <c r="H67" s="49"/>
      <c r="I67" s="93"/>
      <c r="J67" s="48"/>
    </row>
    <row r="68" spans="1:10" s="45" customFormat="1" ht="12.75" x14ac:dyDescent="0.2">
      <c r="A68" s="68" t="s">
        <v>0</v>
      </c>
      <c r="B68" s="89" t="s">
        <v>119</v>
      </c>
      <c r="C68" s="66">
        <f t="shared" ref="C68:H68" si="21">+C66+C61+C55+C37+C16+C32+C26+C22</f>
        <v>0</v>
      </c>
      <c r="D68" s="66">
        <f t="shared" si="21"/>
        <v>0</v>
      </c>
      <c r="E68" s="66">
        <f>+E66+E61+E55+E37+E16+E32+E26+E22</f>
        <v>0</v>
      </c>
      <c r="F68" s="67">
        <f t="shared" si="21"/>
        <v>0</v>
      </c>
      <c r="G68" s="67">
        <f t="shared" si="21"/>
        <v>0</v>
      </c>
      <c r="H68" s="67">
        <f t="shared" si="21"/>
        <v>0</v>
      </c>
      <c r="I68" s="92"/>
      <c r="J68" s="43"/>
    </row>
    <row r="69" spans="1:10" s="44" customFormat="1" ht="6" customHeight="1" x14ac:dyDescent="0.2">
      <c r="A69" s="46"/>
      <c r="B69" s="47"/>
      <c r="C69" s="49"/>
      <c r="D69" s="49"/>
      <c r="E69" s="49"/>
      <c r="F69" s="49"/>
      <c r="G69" s="49"/>
      <c r="H69" s="49"/>
      <c r="I69" s="93"/>
      <c r="J69" s="48"/>
    </row>
    <row r="70" spans="1:10" s="45" customFormat="1" ht="25.5" x14ac:dyDescent="0.2">
      <c r="A70" s="65" t="s">
        <v>41</v>
      </c>
      <c r="B70" s="40" t="s">
        <v>120</v>
      </c>
      <c r="C70" s="41"/>
      <c r="D70" s="50">
        <v>0</v>
      </c>
      <c r="E70" s="66">
        <f>SUM(C70:D70)</f>
        <v>0</v>
      </c>
      <c r="F70" s="42"/>
      <c r="G70" s="51">
        <v>0</v>
      </c>
      <c r="H70" s="67">
        <f t="shared" ref="H70" si="22">SUM(F70:G70)</f>
        <v>0</v>
      </c>
      <c r="I70" s="92"/>
      <c r="J70" s="52"/>
    </row>
    <row r="71" spans="1:10" s="35" customFormat="1" ht="12.75" x14ac:dyDescent="0.2">
      <c r="A71" s="36"/>
      <c r="B71" s="53"/>
      <c r="C71" s="53"/>
      <c r="D71" s="53"/>
      <c r="E71" s="53"/>
      <c r="F71" s="53"/>
      <c r="G71" s="53"/>
      <c r="H71" s="53"/>
      <c r="I71" s="53"/>
    </row>
    <row r="72" spans="1:10" s="35" customFormat="1" ht="12.75" x14ac:dyDescent="0.2">
      <c r="A72" s="36"/>
      <c r="B72" s="53"/>
      <c r="C72" s="53"/>
      <c r="D72" s="53"/>
      <c r="E72" s="53"/>
      <c r="F72" s="53"/>
      <c r="G72" s="53"/>
      <c r="H72" s="53"/>
      <c r="I72" s="53"/>
    </row>
    <row r="73" spans="1:10" s="35" customFormat="1" ht="12.75" x14ac:dyDescent="0.2">
      <c r="A73" s="36"/>
      <c r="B73" s="53"/>
      <c r="C73" s="53"/>
      <c r="D73" s="53"/>
      <c r="E73" s="53"/>
      <c r="F73" s="53"/>
      <c r="G73" s="53"/>
      <c r="H73" s="53"/>
      <c r="I73" s="53"/>
    </row>
    <row r="74" spans="1:10" s="35" customFormat="1" ht="12.75" x14ac:dyDescent="0.2">
      <c r="A74" s="36"/>
      <c r="B74" s="54"/>
      <c r="C74" s="54"/>
      <c r="D74" s="54"/>
      <c r="E74" s="54"/>
      <c r="F74" s="54"/>
      <c r="G74" s="54"/>
      <c r="H74" s="54"/>
      <c r="I74" s="54"/>
    </row>
    <row r="75" spans="1:10" s="39" customFormat="1" ht="12.75" x14ac:dyDescent="0.2">
      <c r="A75" s="55"/>
      <c r="B75" s="54"/>
      <c r="C75" s="54"/>
      <c r="D75" s="54"/>
      <c r="E75" s="54"/>
      <c r="F75" s="54"/>
      <c r="G75" s="54"/>
      <c r="H75" s="54"/>
      <c r="I75" s="54"/>
    </row>
    <row r="76" spans="1:10" s="39" customFormat="1" ht="12.75" x14ac:dyDescent="0.2">
      <c r="A76" s="55"/>
      <c r="B76" s="54"/>
      <c r="C76" s="54"/>
      <c r="D76" s="54"/>
      <c r="E76" s="54"/>
      <c r="F76" s="54"/>
      <c r="G76" s="54"/>
      <c r="H76" s="54"/>
      <c r="I76" s="54"/>
    </row>
    <row r="77" spans="1:10" s="39" customFormat="1" ht="12.75" x14ac:dyDescent="0.2">
      <c r="A77" s="55"/>
      <c r="B77" s="54"/>
      <c r="C77" s="54"/>
      <c r="D77" s="54"/>
      <c r="E77" s="54"/>
      <c r="F77" s="54"/>
      <c r="G77" s="54"/>
      <c r="H77" s="54"/>
      <c r="I77" s="54"/>
    </row>
    <row r="78" spans="1:10" s="39" customFormat="1" ht="12.75" x14ac:dyDescent="0.2">
      <c r="A78" s="55"/>
      <c r="B78" s="54"/>
      <c r="C78" s="54"/>
      <c r="D78" s="54"/>
      <c r="E78" s="54"/>
      <c r="F78" s="54"/>
      <c r="G78" s="54"/>
      <c r="H78" s="54"/>
      <c r="I78" s="54"/>
    </row>
    <row r="79" spans="1:10" s="39" customFormat="1" ht="12.75" x14ac:dyDescent="0.2">
      <c r="A79" s="55"/>
      <c r="B79" s="54"/>
      <c r="C79" s="54"/>
      <c r="D79" s="54"/>
      <c r="E79" s="54"/>
      <c r="F79" s="54"/>
      <c r="G79" s="54"/>
      <c r="H79" s="54"/>
      <c r="I79" s="54"/>
    </row>
    <row r="80" spans="1:10" s="39" customFormat="1" ht="12.75" x14ac:dyDescent="0.2">
      <c r="A80" s="55"/>
      <c r="B80" s="54"/>
      <c r="C80" s="54"/>
      <c r="D80" s="54"/>
      <c r="E80" s="54"/>
      <c r="F80" s="54"/>
      <c r="G80" s="54"/>
      <c r="H80" s="54"/>
      <c r="I80" s="54"/>
    </row>
    <row r="81" spans="1:9" s="39" customFormat="1" ht="12.75" x14ac:dyDescent="0.2">
      <c r="A81" s="55"/>
      <c r="B81" s="54"/>
      <c r="C81" s="54"/>
      <c r="D81" s="54"/>
      <c r="E81" s="54"/>
      <c r="F81" s="54"/>
      <c r="G81" s="54"/>
      <c r="H81" s="54"/>
      <c r="I81" s="54"/>
    </row>
    <row r="82" spans="1:9" s="39" customFormat="1" ht="12.75" x14ac:dyDescent="0.2">
      <c r="A82" s="55"/>
      <c r="B82" s="54"/>
      <c r="C82" s="54"/>
      <c r="D82" s="54"/>
      <c r="E82" s="54"/>
      <c r="F82" s="54"/>
      <c r="G82" s="54"/>
      <c r="H82" s="54"/>
      <c r="I82" s="54"/>
    </row>
    <row r="83" spans="1:9" s="39" customFormat="1" ht="12.75" x14ac:dyDescent="0.2">
      <c r="A83" s="55"/>
      <c r="B83" s="54"/>
      <c r="C83" s="54"/>
      <c r="D83" s="54"/>
      <c r="E83" s="54"/>
      <c r="F83" s="54"/>
      <c r="G83" s="54"/>
      <c r="H83" s="54"/>
      <c r="I83" s="54"/>
    </row>
    <row r="84" spans="1:9" s="39" customFormat="1" ht="12.75" x14ac:dyDescent="0.2">
      <c r="A84" s="55"/>
      <c r="B84" s="54"/>
      <c r="C84" s="54"/>
      <c r="D84" s="54"/>
      <c r="E84" s="54"/>
      <c r="F84" s="54"/>
      <c r="G84" s="54"/>
      <c r="H84" s="54"/>
      <c r="I84" s="54"/>
    </row>
    <row r="85" spans="1:9" s="39" customFormat="1" ht="12.75" x14ac:dyDescent="0.2">
      <c r="A85" s="55"/>
      <c r="B85" s="54"/>
      <c r="C85" s="54"/>
      <c r="D85" s="54"/>
      <c r="E85" s="54"/>
      <c r="F85" s="54"/>
      <c r="G85" s="54"/>
      <c r="H85" s="54"/>
      <c r="I85" s="54"/>
    </row>
    <row r="86" spans="1:9" s="39" customFormat="1" ht="12.75" x14ac:dyDescent="0.2">
      <c r="A86" s="55"/>
      <c r="B86" s="54"/>
      <c r="C86" s="54"/>
      <c r="D86" s="54"/>
      <c r="E86" s="54"/>
      <c r="F86" s="54"/>
      <c r="G86" s="54"/>
      <c r="H86" s="54"/>
      <c r="I86" s="54"/>
    </row>
    <row r="87" spans="1:9" s="39" customFormat="1" ht="12.75" x14ac:dyDescent="0.2">
      <c r="A87" s="55"/>
      <c r="B87" s="54"/>
      <c r="C87" s="54"/>
      <c r="D87" s="54"/>
      <c r="E87" s="54"/>
      <c r="F87" s="54"/>
      <c r="G87" s="54"/>
      <c r="H87" s="54"/>
      <c r="I87" s="54"/>
    </row>
    <row r="88" spans="1:9" s="39" customFormat="1" ht="12.75" x14ac:dyDescent="0.2">
      <c r="A88" s="55"/>
      <c r="B88" s="54"/>
      <c r="C88" s="54"/>
      <c r="D88" s="54"/>
      <c r="E88" s="54"/>
      <c r="F88" s="54"/>
      <c r="G88" s="54"/>
      <c r="H88" s="54"/>
      <c r="I88" s="54"/>
    </row>
    <row r="89" spans="1:9" s="39" customFormat="1" ht="12.75" x14ac:dyDescent="0.2">
      <c r="A89" s="55"/>
      <c r="B89" s="54"/>
      <c r="C89" s="54"/>
      <c r="D89" s="54"/>
      <c r="E89" s="54"/>
      <c r="F89" s="54"/>
      <c r="G89" s="54"/>
      <c r="H89" s="54"/>
      <c r="I89" s="54"/>
    </row>
    <row r="90" spans="1:9" s="39" customFormat="1" ht="12.75" x14ac:dyDescent="0.2">
      <c r="A90" s="55"/>
      <c r="B90" s="54"/>
      <c r="C90" s="54"/>
      <c r="D90" s="54"/>
      <c r="E90" s="54"/>
      <c r="F90" s="54"/>
      <c r="G90" s="54"/>
      <c r="H90" s="54"/>
      <c r="I90" s="54"/>
    </row>
    <row r="91" spans="1:9" s="39" customFormat="1" ht="12.75" x14ac:dyDescent="0.2">
      <c r="A91" s="55"/>
      <c r="B91" s="54"/>
      <c r="C91" s="54"/>
      <c r="D91" s="54"/>
      <c r="E91" s="54"/>
      <c r="F91" s="54"/>
      <c r="G91" s="54"/>
      <c r="H91" s="54"/>
      <c r="I91" s="54"/>
    </row>
    <row r="92" spans="1:9" s="39" customFormat="1" ht="12.75" x14ac:dyDescent="0.2">
      <c r="A92" s="55"/>
      <c r="B92" s="54"/>
      <c r="C92" s="54"/>
      <c r="D92" s="54"/>
      <c r="E92" s="54"/>
      <c r="F92" s="54"/>
      <c r="G92" s="54"/>
      <c r="H92" s="54"/>
      <c r="I92" s="54"/>
    </row>
    <row r="93" spans="1:9" s="39" customFormat="1" ht="12.75" x14ac:dyDescent="0.2">
      <c r="A93" s="55"/>
      <c r="B93" s="54"/>
      <c r="C93" s="54"/>
      <c r="D93" s="54"/>
      <c r="E93" s="54"/>
      <c r="F93" s="54"/>
      <c r="G93" s="54"/>
      <c r="H93" s="54"/>
      <c r="I93" s="54"/>
    </row>
    <row r="94" spans="1:9" s="39" customFormat="1" ht="12.75" x14ac:dyDescent="0.2">
      <c r="A94" s="55"/>
      <c r="B94" s="54"/>
      <c r="C94" s="54"/>
      <c r="D94" s="54"/>
      <c r="E94" s="54"/>
      <c r="F94" s="54"/>
      <c r="G94" s="54"/>
      <c r="H94" s="54"/>
      <c r="I94" s="54"/>
    </row>
    <row r="95" spans="1:9" s="39" customFormat="1" ht="12.75" x14ac:dyDescent="0.2">
      <c r="A95" s="55"/>
      <c r="B95" s="54"/>
      <c r="C95" s="54"/>
      <c r="D95" s="54"/>
      <c r="E95" s="54"/>
      <c r="F95" s="54"/>
      <c r="G95" s="54"/>
      <c r="H95" s="54"/>
      <c r="I95" s="54"/>
    </row>
    <row r="96" spans="1:9" s="39" customFormat="1" ht="12.75" x14ac:dyDescent="0.2">
      <c r="A96" s="55"/>
      <c r="B96" s="54"/>
      <c r="C96" s="54"/>
      <c r="D96" s="54"/>
      <c r="E96" s="54"/>
      <c r="F96" s="54"/>
      <c r="G96" s="54"/>
      <c r="H96" s="54"/>
      <c r="I96" s="54"/>
    </row>
    <row r="97" spans="1:9" s="39" customFormat="1" ht="12.75" x14ac:dyDescent="0.2">
      <c r="A97" s="55"/>
      <c r="B97" s="54"/>
      <c r="C97" s="54"/>
      <c r="D97" s="54"/>
      <c r="E97" s="54"/>
      <c r="F97" s="54"/>
      <c r="G97" s="54"/>
      <c r="H97" s="54"/>
      <c r="I97" s="54"/>
    </row>
    <row r="98" spans="1:9" s="39" customFormat="1" ht="12.75" x14ac:dyDescent="0.2">
      <c r="A98" s="55"/>
      <c r="B98" s="54"/>
      <c r="C98" s="54"/>
      <c r="D98" s="54"/>
      <c r="E98" s="54"/>
      <c r="F98" s="54"/>
      <c r="G98" s="54"/>
      <c r="H98" s="54"/>
      <c r="I98" s="54"/>
    </row>
    <row r="99" spans="1:9" s="39" customFormat="1" ht="12.75" x14ac:dyDescent="0.2">
      <c r="A99" s="55"/>
      <c r="B99" s="54"/>
      <c r="C99" s="54"/>
      <c r="D99" s="54"/>
      <c r="E99" s="54"/>
      <c r="F99" s="54"/>
      <c r="G99" s="54"/>
      <c r="H99" s="54"/>
      <c r="I99" s="54"/>
    </row>
    <row r="100" spans="1:9" s="39" customFormat="1" ht="12.75" x14ac:dyDescent="0.2">
      <c r="A100" s="55"/>
      <c r="B100" s="54"/>
      <c r="C100" s="54"/>
      <c r="D100" s="54"/>
      <c r="E100" s="54"/>
      <c r="F100" s="54"/>
      <c r="G100" s="54"/>
      <c r="H100" s="54"/>
      <c r="I100" s="54"/>
    </row>
    <row r="101" spans="1:9" s="39" customFormat="1" ht="12.75" x14ac:dyDescent="0.2">
      <c r="A101" s="55"/>
      <c r="B101" s="54"/>
      <c r="C101" s="54"/>
      <c r="D101" s="54"/>
      <c r="E101" s="54"/>
      <c r="F101" s="54"/>
      <c r="G101" s="54"/>
      <c r="H101" s="54"/>
      <c r="I101" s="54"/>
    </row>
    <row r="102" spans="1:9" s="39" customFormat="1" ht="12.75" x14ac:dyDescent="0.2">
      <c r="A102" s="55"/>
      <c r="B102" s="54"/>
      <c r="C102" s="54"/>
      <c r="D102" s="54"/>
      <c r="E102" s="54"/>
      <c r="F102" s="54"/>
      <c r="G102" s="54"/>
      <c r="H102" s="54"/>
      <c r="I102" s="54"/>
    </row>
    <row r="103" spans="1:9" s="39" customFormat="1" ht="12.75" x14ac:dyDescent="0.2">
      <c r="A103" s="55"/>
      <c r="B103" s="54"/>
      <c r="C103" s="54"/>
      <c r="D103" s="54"/>
      <c r="E103" s="54"/>
      <c r="F103" s="54"/>
      <c r="G103" s="54"/>
      <c r="H103" s="54"/>
      <c r="I103" s="54"/>
    </row>
    <row r="104" spans="1:9" s="39" customFormat="1" ht="12.75" x14ac:dyDescent="0.2">
      <c r="A104" s="55"/>
      <c r="B104" s="54"/>
      <c r="C104" s="54"/>
      <c r="D104" s="54"/>
      <c r="E104" s="54"/>
      <c r="F104" s="54"/>
      <c r="G104" s="54"/>
      <c r="H104" s="54"/>
      <c r="I104" s="54"/>
    </row>
    <row r="105" spans="1:9" s="39" customFormat="1" ht="12.75" x14ac:dyDescent="0.2">
      <c r="A105" s="55"/>
      <c r="B105" s="54"/>
      <c r="C105" s="54"/>
      <c r="D105" s="54"/>
      <c r="E105" s="54"/>
      <c r="F105" s="54"/>
      <c r="G105" s="54"/>
      <c r="H105" s="54"/>
      <c r="I105" s="54"/>
    </row>
    <row r="106" spans="1:9" s="39" customFormat="1" ht="12.75" x14ac:dyDescent="0.2">
      <c r="A106" s="55"/>
      <c r="B106" s="54"/>
      <c r="C106" s="54"/>
      <c r="D106" s="54"/>
      <c r="E106" s="54"/>
      <c r="F106" s="54"/>
      <c r="G106" s="54"/>
      <c r="H106" s="54"/>
      <c r="I106" s="54"/>
    </row>
    <row r="107" spans="1:9" s="39" customFormat="1" ht="12.75" x14ac:dyDescent="0.2">
      <c r="A107" s="55"/>
      <c r="B107" s="54"/>
      <c r="C107" s="54"/>
      <c r="D107" s="54"/>
      <c r="E107" s="54"/>
      <c r="F107" s="54"/>
      <c r="G107" s="54"/>
      <c r="H107" s="54"/>
      <c r="I107" s="54"/>
    </row>
    <row r="108" spans="1:9" s="39" customFormat="1" ht="12.75" x14ac:dyDescent="0.2">
      <c r="A108" s="55"/>
      <c r="B108" s="54"/>
      <c r="C108" s="54"/>
      <c r="D108" s="54"/>
      <c r="E108" s="54"/>
      <c r="F108" s="54"/>
      <c r="G108" s="54"/>
      <c r="H108" s="54"/>
      <c r="I108" s="54"/>
    </row>
    <row r="109" spans="1:9" s="39" customFormat="1" ht="12.75" x14ac:dyDescent="0.2">
      <c r="A109" s="55"/>
      <c r="B109" s="54"/>
      <c r="C109" s="54"/>
      <c r="D109" s="54"/>
      <c r="E109" s="54"/>
      <c r="F109" s="54"/>
      <c r="G109" s="54"/>
      <c r="H109" s="54"/>
      <c r="I109" s="54"/>
    </row>
    <row r="110" spans="1:9" s="39" customFormat="1" ht="12.75" x14ac:dyDescent="0.2">
      <c r="A110" s="55"/>
      <c r="B110" s="54"/>
      <c r="C110" s="54"/>
      <c r="D110" s="54"/>
      <c r="E110" s="54"/>
      <c r="F110" s="54"/>
      <c r="G110" s="54"/>
      <c r="H110" s="54"/>
      <c r="I110" s="54"/>
    </row>
    <row r="111" spans="1:9" s="39" customFormat="1" ht="12.75" x14ac:dyDescent="0.2">
      <c r="A111" s="55"/>
      <c r="B111" s="54"/>
      <c r="C111" s="54"/>
      <c r="D111" s="54"/>
      <c r="E111" s="54"/>
      <c r="F111" s="54"/>
      <c r="G111" s="54"/>
      <c r="H111" s="54"/>
      <c r="I111" s="54"/>
    </row>
    <row r="112" spans="1:9" s="39" customFormat="1" ht="12.75" x14ac:dyDescent="0.2">
      <c r="A112" s="55"/>
      <c r="B112" s="54"/>
      <c r="C112" s="54"/>
      <c r="D112" s="54"/>
      <c r="E112" s="54"/>
      <c r="F112" s="54"/>
      <c r="G112" s="54"/>
      <c r="H112" s="54"/>
      <c r="I112" s="54"/>
    </row>
    <row r="113" spans="1:9" s="39" customFormat="1" ht="12.75" x14ac:dyDescent="0.2">
      <c r="A113" s="55"/>
      <c r="B113" s="54"/>
      <c r="C113" s="54"/>
      <c r="D113" s="54"/>
      <c r="E113" s="54"/>
      <c r="F113" s="54"/>
      <c r="G113" s="54"/>
      <c r="H113" s="54"/>
      <c r="I113" s="54"/>
    </row>
    <row r="114" spans="1:9" s="39" customFormat="1" ht="12.75" x14ac:dyDescent="0.2">
      <c r="A114" s="55"/>
      <c r="B114" s="54"/>
      <c r="C114" s="54"/>
      <c r="D114" s="54"/>
      <c r="E114" s="54"/>
      <c r="F114" s="54"/>
      <c r="G114" s="54"/>
      <c r="H114" s="54"/>
      <c r="I114" s="54"/>
    </row>
    <row r="115" spans="1:9" s="39" customFormat="1" ht="12.75" x14ac:dyDescent="0.2">
      <c r="A115" s="55"/>
      <c r="B115" s="54"/>
      <c r="C115" s="54"/>
      <c r="D115" s="54"/>
      <c r="E115" s="54"/>
      <c r="F115" s="54"/>
      <c r="G115" s="54"/>
      <c r="H115" s="54"/>
      <c r="I115" s="54"/>
    </row>
    <row r="116" spans="1:9" s="39" customFormat="1" ht="12.75" x14ac:dyDescent="0.2">
      <c r="A116" s="55"/>
      <c r="B116" s="54"/>
      <c r="C116" s="54"/>
      <c r="D116" s="54"/>
      <c r="E116" s="54"/>
      <c r="F116" s="54"/>
      <c r="G116" s="54"/>
      <c r="H116" s="54"/>
      <c r="I116" s="54"/>
    </row>
    <row r="117" spans="1:9" s="39" customFormat="1" ht="12.75" x14ac:dyDescent="0.2">
      <c r="A117" s="55"/>
      <c r="B117" s="54"/>
      <c r="C117" s="54"/>
      <c r="D117" s="54"/>
      <c r="E117" s="54"/>
      <c r="F117" s="54"/>
      <c r="G117" s="54"/>
      <c r="H117" s="54"/>
      <c r="I117" s="54"/>
    </row>
    <row r="118" spans="1:9" s="39" customFormat="1" ht="12.75" x14ac:dyDescent="0.2">
      <c r="A118" s="55"/>
      <c r="B118" s="54"/>
      <c r="C118" s="54"/>
      <c r="D118" s="54"/>
      <c r="E118" s="54"/>
      <c r="F118" s="54"/>
      <c r="G118" s="54"/>
      <c r="H118" s="54"/>
      <c r="I118" s="54"/>
    </row>
    <row r="119" spans="1:9" s="39" customFormat="1" ht="12.75" x14ac:dyDescent="0.2">
      <c r="A119" s="55"/>
      <c r="B119" s="54"/>
      <c r="C119" s="54"/>
      <c r="D119" s="54"/>
      <c r="E119" s="54"/>
      <c r="F119" s="54"/>
      <c r="G119" s="54"/>
      <c r="H119" s="54"/>
      <c r="I119" s="54"/>
    </row>
    <row r="120" spans="1:9" s="39" customFormat="1" ht="12.75" x14ac:dyDescent="0.2">
      <c r="A120" s="55"/>
      <c r="B120" s="54"/>
      <c r="C120" s="54"/>
      <c r="D120" s="54"/>
      <c r="E120" s="54"/>
      <c r="F120" s="54"/>
      <c r="G120" s="54"/>
      <c r="H120" s="54"/>
      <c r="I120" s="54"/>
    </row>
    <row r="121" spans="1:9" s="39" customFormat="1" ht="12.75" x14ac:dyDescent="0.2">
      <c r="A121" s="55"/>
      <c r="B121" s="54"/>
      <c r="C121" s="54"/>
      <c r="D121" s="54"/>
      <c r="E121" s="54"/>
      <c r="F121" s="54"/>
      <c r="G121" s="54"/>
      <c r="H121" s="54"/>
      <c r="I121" s="54"/>
    </row>
    <row r="122" spans="1:9" s="39" customFormat="1" ht="12.75" x14ac:dyDescent="0.2">
      <c r="A122" s="55"/>
      <c r="B122" s="54"/>
      <c r="C122" s="54"/>
      <c r="D122" s="54"/>
      <c r="E122" s="54"/>
      <c r="F122" s="54"/>
      <c r="G122" s="54"/>
      <c r="H122" s="54"/>
      <c r="I122" s="54"/>
    </row>
    <row r="123" spans="1:9" s="39" customFormat="1" ht="12.75" x14ac:dyDescent="0.2">
      <c r="A123" s="55"/>
      <c r="B123" s="54"/>
      <c r="C123" s="54"/>
      <c r="D123" s="54"/>
      <c r="E123" s="54"/>
      <c r="F123" s="54"/>
      <c r="G123" s="54"/>
      <c r="H123" s="54"/>
      <c r="I123" s="54"/>
    </row>
    <row r="124" spans="1:9" s="39" customFormat="1" ht="12.75" x14ac:dyDescent="0.2">
      <c r="A124" s="55"/>
      <c r="B124" s="54"/>
      <c r="C124" s="54"/>
      <c r="D124" s="54"/>
      <c r="E124" s="54"/>
      <c r="F124" s="54"/>
      <c r="G124" s="54"/>
      <c r="H124" s="54"/>
      <c r="I124" s="54"/>
    </row>
    <row r="125" spans="1:9" s="39" customFormat="1" ht="12.75" x14ac:dyDescent="0.2">
      <c r="A125" s="55"/>
      <c r="B125" s="54"/>
      <c r="C125" s="54"/>
      <c r="D125" s="54"/>
      <c r="E125" s="54"/>
      <c r="F125" s="54"/>
      <c r="G125" s="54"/>
      <c r="H125" s="54"/>
      <c r="I125" s="54"/>
    </row>
    <row r="126" spans="1:9" s="39" customFormat="1" ht="12.75" x14ac:dyDescent="0.2">
      <c r="A126" s="55"/>
      <c r="B126" s="54"/>
      <c r="C126" s="54"/>
      <c r="D126" s="54"/>
      <c r="E126" s="54"/>
      <c r="F126" s="54"/>
      <c r="G126" s="54"/>
      <c r="H126" s="54"/>
      <c r="I126" s="54"/>
    </row>
    <row r="127" spans="1:9" s="39" customFormat="1" ht="12.75" x14ac:dyDescent="0.2">
      <c r="A127" s="55"/>
      <c r="B127" s="54"/>
      <c r="C127" s="54"/>
      <c r="D127" s="54"/>
      <c r="E127" s="54"/>
      <c r="F127" s="54"/>
      <c r="G127" s="54"/>
      <c r="H127" s="54"/>
      <c r="I127" s="54"/>
    </row>
    <row r="128" spans="1:9" s="39" customFormat="1" ht="12.75" x14ac:dyDescent="0.2">
      <c r="A128" s="55"/>
      <c r="B128" s="54"/>
      <c r="C128" s="54"/>
      <c r="D128" s="54"/>
      <c r="E128" s="54"/>
      <c r="F128" s="54"/>
      <c r="G128" s="54"/>
      <c r="H128" s="54"/>
      <c r="I128" s="54"/>
    </row>
    <row r="129" spans="1:9" s="39" customFormat="1" ht="12.75" x14ac:dyDescent="0.2">
      <c r="A129" s="55"/>
      <c r="B129" s="54"/>
      <c r="C129" s="54"/>
      <c r="D129" s="54"/>
      <c r="E129" s="54"/>
      <c r="F129" s="54"/>
      <c r="G129" s="54"/>
      <c r="H129" s="54"/>
      <c r="I129" s="54"/>
    </row>
    <row r="130" spans="1:9" s="39" customFormat="1" ht="12.75" x14ac:dyDescent="0.2">
      <c r="A130" s="55"/>
      <c r="B130" s="54"/>
      <c r="C130" s="54"/>
      <c r="D130" s="54"/>
      <c r="E130" s="54"/>
      <c r="F130" s="54"/>
      <c r="G130" s="54"/>
      <c r="H130" s="54"/>
      <c r="I130" s="54"/>
    </row>
    <row r="131" spans="1:9" s="39" customFormat="1" ht="12.75" x14ac:dyDescent="0.2">
      <c r="A131" s="55"/>
      <c r="B131" s="54"/>
      <c r="C131" s="54"/>
      <c r="D131" s="54"/>
      <c r="E131" s="54"/>
      <c r="F131" s="54"/>
      <c r="G131" s="54"/>
      <c r="H131" s="54"/>
      <c r="I131" s="54"/>
    </row>
    <row r="132" spans="1:9" s="39" customFormat="1" ht="12.75" x14ac:dyDescent="0.2">
      <c r="A132" s="55"/>
      <c r="B132" s="54"/>
      <c r="C132" s="54"/>
      <c r="D132" s="54"/>
      <c r="E132" s="54"/>
      <c r="F132" s="54"/>
      <c r="G132" s="54"/>
      <c r="H132" s="54"/>
      <c r="I132" s="54"/>
    </row>
    <row r="133" spans="1:9" s="39" customFormat="1" ht="12.75" x14ac:dyDescent="0.2">
      <c r="A133" s="55"/>
      <c r="B133" s="54"/>
      <c r="C133" s="54"/>
      <c r="D133" s="54"/>
      <c r="E133" s="54"/>
      <c r="F133" s="54"/>
      <c r="G133" s="54"/>
      <c r="H133" s="54"/>
      <c r="I133" s="54"/>
    </row>
    <row r="134" spans="1:9" s="39" customFormat="1" ht="12.75" x14ac:dyDescent="0.2">
      <c r="A134" s="55"/>
      <c r="B134" s="54"/>
      <c r="C134" s="54"/>
      <c r="D134" s="54"/>
      <c r="E134" s="54"/>
      <c r="F134" s="54"/>
      <c r="G134" s="54"/>
      <c r="H134" s="54"/>
      <c r="I134" s="54"/>
    </row>
    <row r="135" spans="1:9" s="39" customFormat="1" ht="12.75" x14ac:dyDescent="0.2">
      <c r="A135" s="55"/>
      <c r="B135" s="54"/>
      <c r="C135" s="54"/>
      <c r="D135" s="54"/>
      <c r="E135" s="54"/>
      <c r="F135" s="54"/>
      <c r="G135" s="54"/>
      <c r="H135" s="54"/>
      <c r="I135" s="54"/>
    </row>
    <row r="136" spans="1:9" s="39" customFormat="1" ht="12.75" x14ac:dyDescent="0.2">
      <c r="A136" s="55"/>
      <c r="B136" s="54"/>
      <c r="C136" s="54"/>
      <c r="D136" s="54"/>
      <c r="E136" s="54"/>
      <c r="F136" s="54"/>
      <c r="G136" s="54"/>
      <c r="H136" s="54"/>
      <c r="I136" s="54"/>
    </row>
    <row r="137" spans="1:9" s="39" customFormat="1" ht="12.75" x14ac:dyDescent="0.2">
      <c r="A137" s="55"/>
      <c r="B137" s="54"/>
      <c r="C137" s="54"/>
      <c r="D137" s="54"/>
      <c r="E137" s="54"/>
      <c r="F137" s="54"/>
      <c r="G137" s="54"/>
      <c r="H137" s="54"/>
      <c r="I137" s="54"/>
    </row>
    <row r="138" spans="1:9" s="39" customFormat="1" ht="12.75" x14ac:dyDescent="0.2">
      <c r="A138" s="55"/>
      <c r="B138" s="54"/>
      <c r="C138" s="54"/>
      <c r="D138" s="54"/>
      <c r="E138" s="54"/>
      <c r="F138" s="54"/>
      <c r="G138" s="54"/>
      <c r="H138" s="54"/>
      <c r="I138" s="54"/>
    </row>
    <row r="139" spans="1:9" s="39" customFormat="1" ht="12.75" x14ac:dyDescent="0.2">
      <c r="A139" s="55"/>
      <c r="B139" s="54"/>
      <c r="C139" s="54"/>
      <c r="D139" s="54"/>
      <c r="E139" s="54"/>
      <c r="F139" s="54"/>
      <c r="G139" s="54"/>
      <c r="H139" s="54"/>
      <c r="I139" s="54"/>
    </row>
    <row r="140" spans="1:9" s="39" customFormat="1" ht="12.75" x14ac:dyDescent="0.2">
      <c r="A140" s="55"/>
      <c r="B140" s="54"/>
      <c r="C140" s="54"/>
      <c r="D140" s="54"/>
      <c r="E140" s="54"/>
      <c r="F140" s="54"/>
      <c r="G140" s="54"/>
      <c r="H140" s="54"/>
      <c r="I140" s="54"/>
    </row>
    <row r="141" spans="1:9" s="39" customFormat="1" ht="12.75" x14ac:dyDescent="0.2">
      <c r="A141" s="55"/>
      <c r="B141" s="54"/>
      <c r="C141" s="54"/>
      <c r="D141" s="54"/>
      <c r="E141" s="54"/>
      <c r="F141" s="54"/>
      <c r="G141" s="54"/>
      <c r="H141" s="54"/>
      <c r="I141" s="54"/>
    </row>
    <row r="142" spans="1:9" s="39" customFormat="1" ht="12.75" x14ac:dyDescent="0.2">
      <c r="A142" s="55"/>
      <c r="B142" s="54"/>
      <c r="C142" s="54"/>
      <c r="D142" s="54"/>
      <c r="E142" s="54"/>
      <c r="F142" s="54"/>
      <c r="G142" s="54"/>
      <c r="H142" s="54"/>
      <c r="I142" s="54"/>
    </row>
    <row r="143" spans="1:9" s="39" customFormat="1" ht="12.75" x14ac:dyDescent="0.2">
      <c r="A143" s="55"/>
      <c r="B143" s="54"/>
      <c r="C143" s="54"/>
      <c r="D143" s="54"/>
      <c r="E143" s="54"/>
      <c r="F143" s="54"/>
      <c r="G143" s="54"/>
      <c r="H143" s="54"/>
      <c r="I143" s="54"/>
    </row>
    <row r="144" spans="1:9" s="39" customFormat="1" ht="12.75" x14ac:dyDescent="0.2">
      <c r="A144" s="55"/>
      <c r="B144" s="54"/>
      <c r="C144" s="54"/>
      <c r="D144" s="54"/>
      <c r="E144" s="54"/>
      <c r="F144" s="54"/>
      <c r="G144" s="54"/>
      <c r="H144" s="54"/>
      <c r="I144" s="54"/>
    </row>
    <row r="145" spans="1:9" s="39" customFormat="1" ht="12.75" x14ac:dyDescent="0.2">
      <c r="A145" s="55"/>
      <c r="B145" s="54"/>
      <c r="C145" s="54"/>
      <c r="D145" s="54"/>
      <c r="E145" s="54"/>
      <c r="F145" s="54"/>
      <c r="G145" s="54"/>
      <c r="H145" s="54"/>
      <c r="I145" s="54"/>
    </row>
    <row r="146" spans="1:9" s="39" customFormat="1" ht="12.75" x14ac:dyDescent="0.2">
      <c r="A146" s="55"/>
      <c r="B146" s="54"/>
      <c r="C146" s="54"/>
      <c r="D146" s="54"/>
      <c r="E146" s="54"/>
      <c r="F146" s="54"/>
      <c r="G146" s="54"/>
      <c r="H146" s="54"/>
      <c r="I146" s="54"/>
    </row>
    <row r="147" spans="1:9" s="39" customFormat="1" ht="12.75" x14ac:dyDescent="0.2">
      <c r="A147" s="55"/>
      <c r="B147" s="54"/>
      <c r="C147" s="54"/>
      <c r="D147" s="54"/>
      <c r="E147" s="54"/>
      <c r="F147" s="54"/>
      <c r="G147" s="54"/>
      <c r="H147" s="54"/>
      <c r="I147" s="54"/>
    </row>
    <row r="148" spans="1:9" s="39" customFormat="1" ht="12.75" x14ac:dyDescent="0.2">
      <c r="A148" s="55"/>
      <c r="B148" s="54"/>
      <c r="C148" s="54"/>
      <c r="D148" s="54"/>
      <c r="E148" s="54"/>
      <c r="F148" s="54"/>
      <c r="G148" s="54"/>
      <c r="H148" s="54"/>
      <c r="I148" s="54"/>
    </row>
    <row r="149" spans="1:9" s="39" customFormat="1" ht="12.75" x14ac:dyDescent="0.2">
      <c r="A149" s="55"/>
      <c r="B149" s="54"/>
      <c r="C149" s="54"/>
      <c r="D149" s="54"/>
      <c r="E149" s="54"/>
      <c r="F149" s="54"/>
      <c r="G149" s="54"/>
      <c r="H149" s="54"/>
      <c r="I149" s="54"/>
    </row>
    <row r="150" spans="1:9" s="39" customFormat="1" ht="12.75" x14ac:dyDescent="0.2">
      <c r="A150" s="55"/>
      <c r="B150" s="54"/>
      <c r="C150" s="54"/>
      <c r="D150" s="54"/>
      <c r="E150" s="54"/>
      <c r="F150" s="54"/>
      <c r="G150" s="54"/>
      <c r="H150" s="54"/>
      <c r="I150" s="54"/>
    </row>
    <row r="151" spans="1:9" s="39" customFormat="1" ht="12.75" x14ac:dyDescent="0.2">
      <c r="A151" s="55"/>
      <c r="B151" s="54"/>
      <c r="C151" s="54"/>
      <c r="D151" s="54"/>
      <c r="E151" s="54"/>
      <c r="F151" s="54"/>
      <c r="G151" s="54"/>
      <c r="H151" s="54"/>
      <c r="I151" s="54"/>
    </row>
    <row r="152" spans="1:9" s="39" customFormat="1" ht="12.75" x14ac:dyDescent="0.2">
      <c r="A152" s="55"/>
      <c r="B152" s="54"/>
      <c r="C152" s="54"/>
      <c r="D152" s="54"/>
      <c r="E152" s="54"/>
      <c r="F152" s="54"/>
      <c r="G152" s="54"/>
      <c r="H152" s="54"/>
      <c r="I152" s="54"/>
    </row>
    <row r="153" spans="1:9" s="39" customFormat="1" ht="12.75" x14ac:dyDescent="0.2">
      <c r="A153" s="55"/>
      <c r="B153" s="54"/>
      <c r="C153" s="54"/>
      <c r="D153" s="54"/>
      <c r="E153" s="54"/>
      <c r="F153" s="54"/>
      <c r="G153" s="54"/>
      <c r="H153" s="54"/>
      <c r="I153" s="54"/>
    </row>
    <row r="154" spans="1:9" s="39" customFormat="1" ht="12.75" x14ac:dyDescent="0.2">
      <c r="A154" s="55"/>
      <c r="B154" s="54"/>
      <c r="C154" s="54"/>
      <c r="D154" s="54"/>
      <c r="E154" s="54"/>
      <c r="F154" s="54"/>
      <c r="G154" s="54"/>
      <c r="H154" s="54"/>
      <c r="I154" s="54"/>
    </row>
    <row r="155" spans="1:9" s="39" customFormat="1" ht="12.75" x14ac:dyDescent="0.2">
      <c r="A155" s="55"/>
      <c r="B155" s="54"/>
      <c r="C155" s="54"/>
      <c r="D155" s="54"/>
      <c r="E155" s="54"/>
      <c r="F155" s="54"/>
      <c r="G155" s="54"/>
      <c r="H155" s="54"/>
      <c r="I155" s="54"/>
    </row>
    <row r="156" spans="1:9" s="39" customFormat="1" ht="12.75" x14ac:dyDescent="0.2">
      <c r="A156" s="55"/>
      <c r="B156" s="54"/>
      <c r="C156" s="54"/>
      <c r="D156" s="54"/>
      <c r="E156" s="54"/>
      <c r="F156" s="54"/>
      <c r="G156" s="54"/>
      <c r="H156" s="54"/>
      <c r="I156" s="54"/>
    </row>
    <row r="157" spans="1:9" s="39" customFormat="1" ht="12.75" x14ac:dyDescent="0.2">
      <c r="A157" s="55"/>
      <c r="B157" s="54"/>
      <c r="C157" s="54"/>
      <c r="D157" s="54"/>
      <c r="E157" s="54"/>
      <c r="F157" s="54"/>
      <c r="G157" s="54"/>
      <c r="H157" s="54"/>
      <c r="I157" s="54"/>
    </row>
    <row r="158" spans="1:9" s="39" customFormat="1" ht="12.75" x14ac:dyDescent="0.2">
      <c r="A158" s="55"/>
      <c r="B158" s="54"/>
      <c r="C158" s="54"/>
      <c r="D158" s="54"/>
      <c r="E158" s="54"/>
      <c r="F158" s="54"/>
      <c r="G158" s="54"/>
      <c r="H158" s="54"/>
      <c r="I158" s="54"/>
    </row>
    <row r="159" spans="1:9" s="39" customFormat="1" ht="12.75" x14ac:dyDescent="0.2">
      <c r="A159" s="55"/>
      <c r="B159" s="54"/>
      <c r="C159" s="54"/>
      <c r="D159" s="54"/>
      <c r="E159" s="54"/>
      <c r="F159" s="54"/>
      <c r="G159" s="54"/>
      <c r="H159" s="54"/>
      <c r="I159" s="54"/>
    </row>
    <row r="160" spans="1:9" s="39" customFormat="1" ht="12.75" x14ac:dyDescent="0.2">
      <c r="A160" s="55"/>
      <c r="B160" s="54"/>
      <c r="C160" s="54"/>
      <c r="D160" s="54"/>
      <c r="E160" s="54"/>
      <c r="F160" s="54"/>
      <c r="G160" s="54"/>
      <c r="H160" s="54"/>
      <c r="I160" s="54"/>
    </row>
    <row r="161" spans="1:9" s="39" customFormat="1" ht="12.75" x14ac:dyDescent="0.2">
      <c r="A161" s="55"/>
      <c r="B161" s="54"/>
      <c r="C161" s="54"/>
      <c r="D161" s="54"/>
      <c r="E161" s="54"/>
      <c r="F161" s="54"/>
      <c r="G161" s="54"/>
      <c r="H161" s="54"/>
      <c r="I161" s="54"/>
    </row>
    <row r="162" spans="1:9" s="39" customFormat="1" ht="12.75" x14ac:dyDescent="0.2">
      <c r="A162" s="55"/>
      <c r="B162" s="54"/>
      <c r="C162" s="54"/>
      <c r="D162" s="54"/>
      <c r="E162" s="54"/>
      <c r="F162" s="54"/>
      <c r="G162" s="54"/>
      <c r="H162" s="54"/>
      <c r="I162" s="54"/>
    </row>
    <row r="163" spans="1:9" s="39" customFormat="1" ht="12.75" x14ac:dyDescent="0.2">
      <c r="A163" s="55"/>
      <c r="B163" s="54"/>
      <c r="C163" s="54"/>
      <c r="D163" s="54"/>
      <c r="E163" s="54"/>
      <c r="F163" s="54"/>
      <c r="G163" s="54"/>
      <c r="H163" s="54"/>
      <c r="I163" s="54"/>
    </row>
    <row r="164" spans="1:9" s="39" customFormat="1" ht="12.75" x14ac:dyDescent="0.2">
      <c r="A164" s="55"/>
      <c r="B164" s="54"/>
      <c r="C164" s="54"/>
      <c r="D164" s="54"/>
      <c r="E164" s="54"/>
      <c r="F164" s="54"/>
      <c r="G164" s="54"/>
      <c r="H164" s="54"/>
      <c r="I164" s="54"/>
    </row>
    <row r="165" spans="1:9" s="39" customFormat="1" ht="12.75" x14ac:dyDescent="0.2">
      <c r="A165" s="55"/>
      <c r="B165" s="54"/>
      <c r="C165" s="54"/>
      <c r="D165" s="54"/>
      <c r="E165" s="54"/>
      <c r="F165" s="54"/>
      <c r="G165" s="54"/>
      <c r="H165" s="54"/>
      <c r="I165" s="54"/>
    </row>
    <row r="166" spans="1:9" s="39" customFormat="1" ht="12.75" x14ac:dyDescent="0.2">
      <c r="A166" s="55"/>
      <c r="B166" s="54"/>
      <c r="C166" s="54"/>
      <c r="D166" s="54"/>
      <c r="E166" s="54"/>
      <c r="F166" s="54"/>
      <c r="G166" s="54"/>
      <c r="H166" s="54"/>
      <c r="I166" s="54"/>
    </row>
    <row r="167" spans="1:9" s="39" customFormat="1" ht="12.75" x14ac:dyDescent="0.2">
      <c r="A167" s="55"/>
      <c r="B167" s="54"/>
      <c r="C167" s="54"/>
      <c r="D167" s="54"/>
      <c r="E167" s="54"/>
      <c r="F167" s="54"/>
      <c r="G167" s="54"/>
      <c r="H167" s="54"/>
      <c r="I167" s="54"/>
    </row>
    <row r="168" spans="1:9" s="39" customFormat="1" ht="12.75" x14ac:dyDescent="0.2">
      <c r="A168" s="55"/>
      <c r="B168" s="54"/>
      <c r="C168" s="54"/>
      <c r="D168" s="54"/>
      <c r="E168" s="54"/>
      <c r="F168" s="54"/>
      <c r="G168" s="54"/>
      <c r="H168" s="54"/>
      <c r="I168" s="54"/>
    </row>
    <row r="169" spans="1:9" s="39" customFormat="1" ht="12.75" x14ac:dyDescent="0.2">
      <c r="A169" s="55"/>
      <c r="B169" s="54"/>
      <c r="C169" s="54"/>
      <c r="D169" s="54"/>
      <c r="E169" s="54"/>
      <c r="F169" s="54"/>
      <c r="G169" s="54"/>
      <c r="H169" s="54"/>
      <c r="I169" s="54"/>
    </row>
    <row r="170" spans="1:9" s="39" customFormat="1" ht="12.75" x14ac:dyDescent="0.2">
      <c r="A170" s="55"/>
      <c r="B170" s="54"/>
      <c r="C170" s="54"/>
      <c r="D170" s="54"/>
      <c r="E170" s="54"/>
      <c r="F170" s="54"/>
      <c r="G170" s="54"/>
      <c r="H170" s="54"/>
      <c r="I170" s="54"/>
    </row>
    <row r="171" spans="1:9" s="39" customFormat="1" ht="12.75" x14ac:dyDescent="0.2">
      <c r="A171" s="55"/>
      <c r="B171" s="54"/>
      <c r="C171" s="54"/>
      <c r="D171" s="54"/>
      <c r="E171" s="54"/>
      <c r="F171" s="54"/>
      <c r="G171" s="54"/>
      <c r="H171" s="54"/>
      <c r="I171" s="54"/>
    </row>
    <row r="172" spans="1:9" s="39" customFormat="1" ht="12.75" x14ac:dyDescent="0.2">
      <c r="A172" s="55"/>
      <c r="B172" s="54"/>
      <c r="C172" s="54"/>
      <c r="D172" s="54"/>
      <c r="E172" s="54"/>
      <c r="F172" s="54"/>
      <c r="G172" s="54"/>
      <c r="H172" s="54"/>
      <c r="I172" s="54"/>
    </row>
    <row r="173" spans="1:9" s="39" customFormat="1" ht="12.75" x14ac:dyDescent="0.2">
      <c r="A173" s="55"/>
      <c r="B173" s="54"/>
      <c r="C173" s="54"/>
      <c r="D173" s="54"/>
      <c r="E173" s="54"/>
      <c r="F173" s="54"/>
      <c r="G173" s="54"/>
      <c r="H173" s="54"/>
      <c r="I173" s="54"/>
    </row>
    <row r="174" spans="1:9" s="39" customFormat="1" ht="12.75" x14ac:dyDescent="0.2">
      <c r="A174" s="55"/>
      <c r="B174" s="54"/>
      <c r="C174" s="54"/>
      <c r="D174" s="54"/>
      <c r="E174" s="54"/>
      <c r="F174" s="54"/>
      <c r="G174" s="54"/>
      <c r="H174" s="54"/>
      <c r="I174" s="54"/>
    </row>
    <row r="175" spans="1:9" s="39" customFormat="1" ht="12.75" x14ac:dyDescent="0.2">
      <c r="A175" s="55"/>
      <c r="B175" s="54"/>
      <c r="C175" s="54"/>
      <c r="D175" s="54"/>
      <c r="E175" s="54"/>
      <c r="F175" s="54"/>
      <c r="G175" s="54"/>
      <c r="H175" s="54"/>
      <c r="I175" s="54"/>
    </row>
    <row r="176" spans="1:9" s="39" customFormat="1" ht="12.75" x14ac:dyDescent="0.2">
      <c r="A176" s="55"/>
      <c r="B176" s="54"/>
      <c r="C176" s="54"/>
      <c r="D176" s="54"/>
      <c r="E176" s="54"/>
      <c r="F176" s="54"/>
      <c r="G176" s="54"/>
      <c r="H176" s="54"/>
      <c r="I176" s="54"/>
    </row>
    <row r="177" spans="1:9" s="39" customFormat="1" ht="12.75" x14ac:dyDescent="0.2">
      <c r="A177" s="55"/>
      <c r="B177" s="54"/>
      <c r="C177" s="54"/>
      <c r="D177" s="54"/>
      <c r="E177" s="54"/>
      <c r="F177" s="54"/>
      <c r="G177" s="54"/>
      <c r="H177" s="54"/>
      <c r="I177" s="54"/>
    </row>
    <row r="178" spans="1:9" s="39" customFormat="1" ht="12.75" x14ac:dyDescent="0.2">
      <c r="A178" s="55"/>
      <c r="B178" s="54"/>
      <c r="C178" s="54"/>
      <c r="D178" s="54"/>
      <c r="E178" s="54"/>
      <c r="F178" s="54"/>
      <c r="G178" s="54"/>
      <c r="H178" s="54"/>
      <c r="I178" s="54"/>
    </row>
    <row r="179" spans="1:9" s="39" customFormat="1" ht="12.75" x14ac:dyDescent="0.2">
      <c r="A179" s="55"/>
      <c r="B179" s="54"/>
      <c r="C179" s="54"/>
      <c r="D179" s="54"/>
      <c r="E179" s="54"/>
      <c r="F179" s="54"/>
      <c r="G179" s="54"/>
      <c r="H179" s="54"/>
      <c r="I179" s="54"/>
    </row>
    <row r="180" spans="1:9" s="39" customFormat="1" ht="12.75" x14ac:dyDescent="0.2">
      <c r="A180" s="55"/>
      <c r="B180" s="54"/>
      <c r="C180" s="54"/>
      <c r="D180" s="54"/>
      <c r="E180" s="54"/>
      <c r="F180" s="54"/>
      <c r="G180" s="54"/>
      <c r="H180" s="54"/>
      <c r="I180" s="54"/>
    </row>
    <row r="181" spans="1:9" s="39" customFormat="1" ht="12.75" x14ac:dyDescent="0.2">
      <c r="A181" s="55"/>
      <c r="B181" s="54"/>
      <c r="C181" s="54"/>
      <c r="D181" s="54"/>
      <c r="E181" s="54"/>
      <c r="F181" s="54"/>
      <c r="G181" s="54"/>
      <c r="H181" s="54"/>
      <c r="I181" s="54"/>
    </row>
    <row r="182" spans="1:9" s="39" customFormat="1" ht="12.75" x14ac:dyDescent="0.2">
      <c r="A182" s="55"/>
      <c r="B182" s="54"/>
      <c r="C182" s="54"/>
      <c r="D182" s="54"/>
      <c r="E182" s="54"/>
      <c r="F182" s="54"/>
      <c r="G182" s="54"/>
      <c r="H182" s="54"/>
      <c r="I182" s="54"/>
    </row>
    <row r="183" spans="1:9" s="39" customFormat="1" ht="12.75" x14ac:dyDescent="0.2">
      <c r="A183" s="55"/>
      <c r="B183" s="54"/>
      <c r="C183" s="54"/>
      <c r="D183" s="54"/>
      <c r="E183" s="54"/>
      <c r="F183" s="54"/>
      <c r="G183" s="54"/>
      <c r="H183" s="54"/>
      <c r="I183" s="54"/>
    </row>
    <row r="184" spans="1:9" s="39" customFormat="1" ht="12.75" x14ac:dyDescent="0.2">
      <c r="A184" s="55"/>
      <c r="B184" s="54"/>
      <c r="C184" s="54"/>
      <c r="D184" s="54"/>
      <c r="E184" s="54"/>
      <c r="F184" s="54"/>
      <c r="G184" s="54"/>
      <c r="H184" s="54"/>
      <c r="I184" s="54"/>
    </row>
    <row r="185" spans="1:9" s="39" customFormat="1" ht="12.75" x14ac:dyDescent="0.2">
      <c r="A185" s="55"/>
      <c r="B185" s="54"/>
      <c r="C185" s="54"/>
      <c r="D185" s="54"/>
      <c r="E185" s="54"/>
      <c r="F185" s="54"/>
      <c r="G185" s="54"/>
      <c r="H185" s="54"/>
      <c r="I185" s="54"/>
    </row>
    <row r="186" spans="1:9" s="39" customFormat="1" ht="12.75" x14ac:dyDescent="0.2">
      <c r="A186" s="55"/>
      <c r="B186" s="54"/>
      <c r="C186" s="54"/>
      <c r="D186" s="54"/>
      <c r="E186" s="54"/>
      <c r="F186" s="54"/>
      <c r="G186" s="54"/>
      <c r="H186" s="54"/>
      <c r="I186" s="54"/>
    </row>
    <row r="187" spans="1:9" s="39" customFormat="1" ht="12.75" x14ac:dyDescent="0.2">
      <c r="A187" s="55"/>
      <c r="B187" s="54"/>
      <c r="C187" s="54"/>
      <c r="D187" s="54"/>
      <c r="E187" s="54"/>
      <c r="F187" s="54"/>
      <c r="G187" s="54"/>
      <c r="H187" s="54"/>
      <c r="I187" s="54"/>
    </row>
    <row r="188" spans="1:9" s="39" customFormat="1" ht="12.75" x14ac:dyDescent="0.2">
      <c r="A188" s="55"/>
      <c r="B188" s="54"/>
      <c r="C188" s="54"/>
      <c r="D188" s="54"/>
      <c r="E188" s="54"/>
      <c r="F188" s="54"/>
      <c r="G188" s="54"/>
      <c r="H188" s="54"/>
      <c r="I188" s="54"/>
    </row>
    <row r="189" spans="1:9" s="39" customFormat="1" ht="12.75" x14ac:dyDescent="0.2">
      <c r="A189" s="55"/>
      <c r="B189" s="54"/>
      <c r="C189" s="54"/>
      <c r="D189" s="54"/>
      <c r="E189" s="54"/>
      <c r="F189" s="54"/>
      <c r="G189" s="54"/>
      <c r="H189" s="54"/>
      <c r="I189" s="54"/>
    </row>
    <row r="190" spans="1:9" s="39" customFormat="1" ht="12.75" x14ac:dyDescent="0.2">
      <c r="A190" s="55"/>
      <c r="B190" s="54"/>
      <c r="C190" s="54"/>
      <c r="D190" s="54"/>
      <c r="E190" s="54"/>
      <c r="F190" s="54"/>
      <c r="G190" s="54"/>
      <c r="H190" s="54"/>
      <c r="I190" s="54"/>
    </row>
    <row r="191" spans="1:9" s="39" customFormat="1" ht="12.75" x14ac:dyDescent="0.2">
      <c r="A191" s="55"/>
      <c r="B191" s="54"/>
      <c r="C191" s="54"/>
      <c r="D191" s="54"/>
      <c r="E191" s="54"/>
      <c r="F191" s="54"/>
      <c r="G191" s="54"/>
      <c r="H191" s="54"/>
      <c r="I191" s="54"/>
    </row>
    <row r="192" spans="1:9" s="39" customFormat="1" ht="12.75" x14ac:dyDescent="0.2">
      <c r="A192" s="55"/>
      <c r="B192" s="54"/>
      <c r="C192" s="54"/>
      <c r="D192" s="54"/>
      <c r="E192" s="54"/>
      <c r="F192" s="54"/>
      <c r="G192" s="54"/>
      <c r="H192" s="54"/>
      <c r="I192" s="54"/>
    </row>
    <row r="193" spans="1:9" s="39" customFormat="1" ht="12.75" x14ac:dyDescent="0.2">
      <c r="A193" s="55"/>
      <c r="B193" s="54"/>
      <c r="C193" s="54"/>
      <c r="D193" s="54"/>
      <c r="E193" s="54"/>
      <c r="F193" s="54"/>
      <c r="G193" s="54"/>
      <c r="H193" s="54"/>
      <c r="I193" s="54"/>
    </row>
    <row r="194" spans="1:9" s="39" customFormat="1" ht="12.75" x14ac:dyDescent="0.2">
      <c r="A194" s="55"/>
      <c r="B194" s="54"/>
      <c r="C194" s="54"/>
      <c r="D194" s="54"/>
      <c r="E194" s="54"/>
      <c r="F194" s="54"/>
      <c r="G194" s="54"/>
      <c r="H194" s="54"/>
      <c r="I194" s="54"/>
    </row>
    <row r="195" spans="1:9" s="39" customFormat="1" ht="12.75" x14ac:dyDescent="0.2">
      <c r="A195" s="55"/>
      <c r="B195" s="54"/>
      <c r="C195" s="54"/>
      <c r="D195" s="54"/>
      <c r="E195" s="54"/>
      <c r="F195" s="54"/>
      <c r="G195" s="54"/>
      <c r="H195" s="54"/>
      <c r="I195" s="54"/>
    </row>
    <row r="196" spans="1:9" s="39" customFormat="1" ht="12.75" x14ac:dyDescent="0.2">
      <c r="A196" s="55"/>
      <c r="B196" s="54"/>
      <c r="C196" s="54"/>
      <c r="D196" s="54"/>
      <c r="E196" s="54"/>
      <c r="F196" s="54"/>
      <c r="G196" s="54"/>
      <c r="H196" s="54"/>
      <c r="I196" s="54"/>
    </row>
    <row r="197" spans="1:9" s="39" customFormat="1" ht="12.75" x14ac:dyDescent="0.2">
      <c r="A197" s="55"/>
      <c r="B197" s="54"/>
      <c r="C197" s="54"/>
      <c r="D197" s="54"/>
      <c r="E197" s="54"/>
      <c r="F197" s="54"/>
      <c r="G197" s="54"/>
      <c r="H197" s="54"/>
      <c r="I197" s="54"/>
    </row>
    <row r="198" spans="1:9" s="39" customFormat="1" ht="12.75" x14ac:dyDescent="0.2">
      <c r="A198" s="55"/>
      <c r="B198" s="54"/>
      <c r="C198" s="54"/>
      <c r="D198" s="54"/>
      <c r="E198" s="54"/>
      <c r="F198" s="54"/>
      <c r="G198" s="54"/>
      <c r="H198" s="54"/>
      <c r="I198" s="54"/>
    </row>
    <row r="199" spans="1:9" s="39" customFormat="1" ht="12.75" x14ac:dyDescent="0.2">
      <c r="A199" s="55"/>
      <c r="B199" s="54"/>
      <c r="C199" s="54"/>
      <c r="D199" s="54"/>
      <c r="E199" s="54"/>
      <c r="F199" s="54"/>
      <c r="G199" s="54"/>
      <c r="H199" s="54"/>
      <c r="I199" s="54"/>
    </row>
    <row r="200" spans="1:9" s="39" customFormat="1" ht="12.75" x14ac:dyDescent="0.2">
      <c r="A200" s="55"/>
      <c r="B200" s="54"/>
      <c r="C200" s="54"/>
      <c r="D200" s="54"/>
      <c r="E200" s="54"/>
      <c r="F200" s="54"/>
      <c r="G200" s="54"/>
      <c r="H200" s="54"/>
      <c r="I200" s="54"/>
    </row>
    <row r="201" spans="1:9" s="39" customFormat="1" ht="12.75" x14ac:dyDescent="0.2">
      <c r="A201" s="55"/>
      <c r="B201" s="54"/>
      <c r="C201" s="54"/>
      <c r="D201" s="54"/>
      <c r="E201" s="54"/>
      <c r="F201" s="54"/>
      <c r="G201" s="54"/>
      <c r="H201" s="54"/>
      <c r="I201" s="54"/>
    </row>
    <row r="202" spans="1:9" s="39" customFormat="1" ht="12.75" x14ac:dyDescent="0.2">
      <c r="A202" s="55"/>
      <c r="B202" s="54"/>
      <c r="C202" s="54"/>
      <c r="D202" s="54"/>
      <c r="E202" s="54"/>
      <c r="F202" s="54"/>
      <c r="G202" s="54"/>
      <c r="H202" s="54"/>
      <c r="I202" s="54"/>
    </row>
    <row r="203" spans="1:9" s="39" customFormat="1" ht="12.75" x14ac:dyDescent="0.2">
      <c r="A203" s="55"/>
      <c r="B203" s="54"/>
      <c r="C203" s="54"/>
      <c r="D203" s="54"/>
      <c r="E203" s="54"/>
      <c r="F203" s="54"/>
      <c r="G203" s="54"/>
      <c r="H203" s="54"/>
      <c r="I203" s="54"/>
    </row>
    <row r="204" spans="1:9" s="39" customFormat="1" ht="12.75" x14ac:dyDescent="0.2">
      <c r="A204" s="55"/>
      <c r="B204" s="54"/>
      <c r="C204" s="54"/>
      <c r="D204" s="54"/>
      <c r="E204" s="54"/>
      <c r="F204" s="54"/>
      <c r="G204" s="54"/>
      <c r="H204" s="54"/>
      <c r="I204" s="54"/>
    </row>
    <row r="205" spans="1:9" s="39" customFormat="1" ht="12.75" x14ac:dyDescent="0.2">
      <c r="A205" s="55"/>
      <c r="B205" s="54"/>
      <c r="C205" s="54"/>
      <c r="D205" s="54"/>
      <c r="E205" s="54"/>
      <c r="F205" s="54"/>
      <c r="G205" s="54"/>
      <c r="H205" s="54"/>
      <c r="I205" s="54"/>
    </row>
    <row r="206" spans="1:9" s="39" customFormat="1" ht="12.75" x14ac:dyDescent="0.2">
      <c r="A206" s="55"/>
      <c r="B206" s="54"/>
      <c r="C206" s="54"/>
      <c r="D206" s="54"/>
      <c r="E206" s="54"/>
      <c r="F206" s="54"/>
      <c r="G206" s="54"/>
      <c r="H206" s="54"/>
      <c r="I206" s="54"/>
    </row>
    <row r="207" spans="1:9" s="39" customFormat="1" ht="12.75" x14ac:dyDescent="0.2">
      <c r="A207" s="55"/>
      <c r="B207" s="54"/>
      <c r="C207" s="54"/>
      <c r="D207" s="54"/>
      <c r="E207" s="54"/>
      <c r="F207" s="54"/>
      <c r="G207" s="54"/>
      <c r="H207" s="54"/>
      <c r="I207" s="54"/>
    </row>
    <row r="208" spans="1:9" s="39" customFormat="1" ht="12.75" x14ac:dyDescent="0.2">
      <c r="A208" s="55"/>
      <c r="B208" s="54"/>
      <c r="C208" s="54"/>
      <c r="D208" s="54"/>
      <c r="E208" s="54"/>
      <c r="F208" s="54"/>
      <c r="G208" s="54"/>
      <c r="H208" s="54"/>
      <c r="I208" s="54"/>
    </row>
    <row r="209" spans="1:9" s="39" customFormat="1" ht="12.75" x14ac:dyDescent="0.2">
      <c r="A209" s="55"/>
      <c r="B209" s="54"/>
      <c r="C209" s="54"/>
      <c r="D209" s="54"/>
      <c r="E209" s="54"/>
      <c r="F209" s="54"/>
      <c r="G209" s="54"/>
      <c r="H209" s="54"/>
      <c r="I209" s="54"/>
    </row>
    <row r="210" spans="1:9" s="39" customFormat="1" ht="12.75" x14ac:dyDescent="0.2">
      <c r="A210" s="55"/>
      <c r="B210" s="54"/>
      <c r="C210" s="54"/>
      <c r="D210" s="54"/>
      <c r="E210" s="54"/>
      <c r="F210" s="54"/>
      <c r="G210" s="54"/>
      <c r="H210" s="54"/>
      <c r="I210" s="54"/>
    </row>
    <row r="211" spans="1:9" s="39" customFormat="1" ht="12.75" x14ac:dyDescent="0.2">
      <c r="A211" s="55"/>
      <c r="B211" s="54"/>
      <c r="C211" s="54"/>
      <c r="D211" s="54"/>
      <c r="E211" s="54"/>
      <c r="F211" s="54"/>
      <c r="G211" s="54"/>
      <c r="H211" s="54"/>
      <c r="I211" s="54"/>
    </row>
    <row r="212" spans="1:9" s="39" customFormat="1" ht="12.75" x14ac:dyDescent="0.2">
      <c r="A212" s="55"/>
      <c r="B212" s="54"/>
      <c r="C212" s="54"/>
      <c r="D212" s="54"/>
      <c r="E212" s="54"/>
      <c r="F212" s="54"/>
      <c r="G212" s="54"/>
      <c r="H212" s="54"/>
      <c r="I212" s="54"/>
    </row>
    <row r="213" spans="1:9" s="39" customFormat="1" ht="12.75" x14ac:dyDescent="0.2">
      <c r="A213" s="55"/>
      <c r="B213" s="54"/>
      <c r="C213" s="54"/>
      <c r="D213" s="54"/>
      <c r="E213" s="54"/>
      <c r="F213" s="54"/>
      <c r="G213" s="54"/>
      <c r="H213" s="54"/>
      <c r="I213" s="54"/>
    </row>
    <row r="214" spans="1:9" s="39" customFormat="1" ht="12.75" x14ac:dyDescent="0.2">
      <c r="A214" s="55"/>
      <c r="B214" s="54"/>
      <c r="C214" s="54"/>
      <c r="D214" s="54"/>
      <c r="E214" s="54"/>
      <c r="F214" s="54"/>
      <c r="G214" s="54"/>
      <c r="H214" s="54"/>
      <c r="I214" s="54"/>
    </row>
    <row r="215" spans="1:9" s="39" customFormat="1" ht="12.75" x14ac:dyDescent="0.2">
      <c r="A215" s="55"/>
      <c r="B215" s="54"/>
      <c r="C215" s="54"/>
      <c r="D215" s="54"/>
      <c r="E215" s="54"/>
      <c r="F215" s="54"/>
      <c r="G215" s="54"/>
      <c r="H215" s="54"/>
      <c r="I215" s="54"/>
    </row>
    <row r="216" spans="1:9" s="39" customFormat="1" ht="12.75" x14ac:dyDescent="0.2">
      <c r="A216" s="55"/>
      <c r="B216" s="54"/>
      <c r="C216" s="54"/>
      <c r="D216" s="54"/>
      <c r="E216" s="54"/>
      <c r="F216" s="54"/>
      <c r="G216" s="54"/>
      <c r="H216" s="54"/>
      <c r="I216" s="54"/>
    </row>
    <row r="217" spans="1:9" s="39" customFormat="1" ht="12.75" x14ac:dyDescent="0.2">
      <c r="A217" s="55"/>
      <c r="B217" s="54"/>
      <c r="C217" s="54"/>
      <c r="D217" s="54"/>
      <c r="E217" s="54"/>
      <c r="F217" s="54"/>
      <c r="G217" s="54"/>
      <c r="H217" s="54"/>
      <c r="I217" s="54"/>
    </row>
    <row r="218" spans="1:9" s="39" customFormat="1" ht="12.75" x14ac:dyDescent="0.2">
      <c r="A218" s="55"/>
      <c r="B218" s="54"/>
      <c r="C218" s="54"/>
      <c r="D218" s="54"/>
      <c r="E218" s="54"/>
      <c r="F218" s="54"/>
      <c r="G218" s="54"/>
      <c r="H218" s="54"/>
      <c r="I218" s="54"/>
    </row>
    <row r="219" spans="1:9" s="39" customFormat="1" ht="12.75" x14ac:dyDescent="0.2">
      <c r="A219" s="55"/>
      <c r="B219" s="54"/>
      <c r="C219" s="54"/>
      <c r="D219" s="54"/>
      <c r="E219" s="54"/>
      <c r="F219" s="54"/>
      <c r="G219" s="54"/>
      <c r="H219" s="54"/>
      <c r="I219" s="54"/>
    </row>
    <row r="220" spans="1:9" s="39" customFormat="1" ht="12.75" x14ac:dyDescent="0.2">
      <c r="A220" s="55"/>
      <c r="B220" s="54"/>
      <c r="C220" s="54"/>
      <c r="D220" s="54"/>
      <c r="E220" s="54"/>
      <c r="F220" s="54"/>
      <c r="G220" s="54"/>
      <c r="H220" s="54"/>
      <c r="I220" s="54"/>
    </row>
    <row r="221" spans="1:9" s="39" customFormat="1" ht="12.75" x14ac:dyDescent="0.2">
      <c r="A221" s="55"/>
      <c r="B221" s="54"/>
      <c r="C221" s="54"/>
      <c r="D221" s="54"/>
      <c r="E221" s="54"/>
      <c r="F221" s="54"/>
      <c r="G221" s="54"/>
      <c r="H221" s="54"/>
      <c r="I221" s="54"/>
    </row>
    <row r="222" spans="1:9" s="39" customFormat="1" ht="12.75" x14ac:dyDescent="0.2">
      <c r="A222" s="55"/>
      <c r="B222" s="54"/>
      <c r="C222" s="54"/>
      <c r="D222" s="54"/>
      <c r="E222" s="54"/>
      <c r="F222" s="54"/>
      <c r="G222" s="54"/>
      <c r="H222" s="54"/>
      <c r="I222" s="54"/>
    </row>
    <row r="223" spans="1:9" s="39" customFormat="1" ht="12.75" x14ac:dyDescent="0.2">
      <c r="A223" s="55"/>
      <c r="B223" s="54"/>
      <c r="C223" s="54"/>
      <c r="D223" s="54"/>
      <c r="E223" s="54"/>
      <c r="F223" s="54"/>
      <c r="G223" s="54"/>
      <c r="H223" s="54"/>
      <c r="I223" s="54"/>
    </row>
    <row r="224" spans="1:9" s="39" customFormat="1" ht="12.75" x14ac:dyDescent="0.2">
      <c r="A224" s="55"/>
      <c r="B224" s="54"/>
      <c r="C224" s="54"/>
      <c r="D224" s="54"/>
      <c r="E224" s="54"/>
      <c r="F224" s="54"/>
      <c r="G224" s="54"/>
      <c r="H224" s="54"/>
      <c r="I224" s="54"/>
    </row>
    <row r="225" spans="1:9" s="39" customFormat="1" ht="12.75" x14ac:dyDescent="0.2">
      <c r="A225" s="55"/>
      <c r="B225" s="54"/>
      <c r="C225" s="54"/>
      <c r="D225" s="54"/>
      <c r="E225" s="54"/>
      <c r="F225" s="54"/>
      <c r="G225" s="54"/>
      <c r="H225" s="54"/>
      <c r="I225" s="54"/>
    </row>
    <row r="226" spans="1:9" s="39" customFormat="1" ht="12.75" x14ac:dyDescent="0.2">
      <c r="A226" s="55"/>
      <c r="B226" s="54"/>
      <c r="C226" s="54"/>
      <c r="D226" s="54"/>
      <c r="E226" s="54"/>
      <c r="F226" s="54"/>
      <c r="G226" s="54"/>
      <c r="H226" s="54"/>
      <c r="I226" s="54"/>
    </row>
    <row r="227" spans="1:9" s="39" customFormat="1" ht="12.75" x14ac:dyDescent="0.2">
      <c r="A227" s="55"/>
      <c r="B227" s="54"/>
      <c r="C227" s="54"/>
      <c r="D227" s="54"/>
      <c r="E227" s="54"/>
      <c r="F227" s="54"/>
      <c r="G227" s="54"/>
      <c r="H227" s="54"/>
      <c r="I227" s="54"/>
    </row>
    <row r="228" spans="1:9" s="39" customFormat="1" ht="12.75" x14ac:dyDescent="0.2">
      <c r="A228" s="55"/>
      <c r="B228" s="54"/>
      <c r="C228" s="54"/>
      <c r="D228" s="54"/>
      <c r="E228" s="54"/>
      <c r="F228" s="54"/>
      <c r="G228" s="54"/>
      <c r="H228" s="54"/>
      <c r="I228" s="54"/>
    </row>
    <row r="229" spans="1:9" s="39" customFormat="1" ht="12.75" x14ac:dyDescent="0.2">
      <c r="A229" s="55"/>
      <c r="B229" s="54"/>
      <c r="C229" s="54"/>
      <c r="D229" s="54"/>
      <c r="E229" s="54"/>
      <c r="F229" s="54"/>
      <c r="G229" s="54"/>
      <c r="H229" s="54"/>
      <c r="I229" s="54"/>
    </row>
    <row r="230" spans="1:9" s="39" customFormat="1" ht="12.75" x14ac:dyDescent="0.2">
      <c r="A230" s="55"/>
      <c r="B230" s="54"/>
      <c r="C230" s="54"/>
      <c r="D230" s="54"/>
      <c r="E230" s="54"/>
      <c r="F230" s="54"/>
      <c r="G230" s="54"/>
      <c r="H230" s="54"/>
      <c r="I230" s="54"/>
    </row>
    <row r="231" spans="1:9" s="39" customFormat="1" ht="12.75" x14ac:dyDescent="0.2">
      <c r="A231" s="55"/>
      <c r="B231" s="54"/>
      <c r="C231" s="54"/>
      <c r="D231" s="54"/>
      <c r="E231" s="54"/>
      <c r="F231" s="54"/>
      <c r="G231" s="54"/>
      <c r="H231" s="54"/>
      <c r="I231" s="54"/>
    </row>
    <row r="232" spans="1:9" s="39" customFormat="1" ht="12.75" x14ac:dyDescent="0.2">
      <c r="A232" s="55"/>
      <c r="B232" s="54"/>
      <c r="C232" s="54"/>
      <c r="D232" s="54"/>
      <c r="E232" s="54"/>
      <c r="F232" s="54"/>
      <c r="G232" s="54"/>
      <c r="H232" s="54"/>
      <c r="I232" s="54"/>
    </row>
    <row r="233" spans="1:9" s="39" customFormat="1" ht="12.75" x14ac:dyDescent="0.2">
      <c r="A233" s="55"/>
      <c r="B233" s="54"/>
      <c r="C233" s="54"/>
      <c r="D233" s="54"/>
      <c r="E233" s="54"/>
      <c r="F233" s="54"/>
      <c r="G233" s="54"/>
      <c r="H233" s="54"/>
      <c r="I233" s="54"/>
    </row>
    <row r="234" spans="1:9" s="39" customFormat="1" ht="12.75" x14ac:dyDescent="0.2">
      <c r="A234" s="55"/>
      <c r="B234" s="54"/>
      <c r="C234" s="54"/>
      <c r="D234" s="54"/>
      <c r="E234" s="54"/>
      <c r="F234" s="54"/>
      <c r="G234" s="54"/>
      <c r="H234" s="54"/>
      <c r="I234" s="54"/>
    </row>
    <row r="235" spans="1:9" s="39" customFormat="1" ht="12.75" x14ac:dyDescent="0.2">
      <c r="A235" s="55"/>
      <c r="B235" s="54"/>
      <c r="C235" s="54"/>
      <c r="D235" s="54"/>
      <c r="E235" s="54"/>
      <c r="F235" s="54"/>
      <c r="G235" s="54"/>
      <c r="H235" s="54"/>
      <c r="I235" s="54"/>
    </row>
    <row r="236" spans="1:9" s="39" customFormat="1" ht="12.75" x14ac:dyDescent="0.2">
      <c r="A236" s="55"/>
      <c r="B236" s="54"/>
      <c r="C236" s="54"/>
      <c r="D236" s="54"/>
      <c r="E236" s="54"/>
      <c r="F236" s="54"/>
      <c r="G236" s="54"/>
      <c r="H236" s="54"/>
      <c r="I236" s="54"/>
    </row>
    <row r="237" spans="1:9" s="39" customFormat="1" ht="12.75" x14ac:dyDescent="0.2">
      <c r="A237" s="55"/>
      <c r="B237" s="54"/>
      <c r="C237" s="54"/>
      <c r="D237" s="54"/>
      <c r="E237" s="54"/>
      <c r="F237" s="54"/>
      <c r="G237" s="54"/>
      <c r="H237" s="54"/>
      <c r="I237" s="54"/>
    </row>
    <row r="238" spans="1:9" s="39" customFormat="1" ht="12.75" x14ac:dyDescent="0.2">
      <c r="A238" s="55"/>
      <c r="B238" s="54"/>
      <c r="C238" s="54"/>
      <c r="D238" s="54"/>
      <c r="E238" s="54"/>
      <c r="F238" s="54"/>
      <c r="G238" s="54"/>
      <c r="H238" s="54"/>
      <c r="I238" s="54"/>
    </row>
    <row r="239" spans="1:9" s="39" customFormat="1" ht="12.75" x14ac:dyDescent="0.2">
      <c r="A239" s="55"/>
      <c r="B239" s="54"/>
      <c r="C239" s="54"/>
      <c r="D239" s="54"/>
      <c r="E239" s="54"/>
      <c r="F239" s="54"/>
      <c r="G239" s="54"/>
      <c r="H239" s="54"/>
      <c r="I239" s="54"/>
    </row>
    <row r="240" spans="1:9" s="39" customFormat="1" ht="12.75" x14ac:dyDescent="0.2">
      <c r="A240" s="55"/>
      <c r="B240" s="54"/>
      <c r="C240" s="54"/>
      <c r="D240" s="54"/>
      <c r="E240" s="54"/>
      <c r="F240" s="54"/>
      <c r="G240" s="54"/>
      <c r="H240" s="54"/>
      <c r="I240" s="54"/>
    </row>
    <row r="241" spans="1:9" s="39" customFormat="1" ht="12.75" x14ac:dyDescent="0.2">
      <c r="A241" s="55"/>
      <c r="B241" s="54"/>
      <c r="C241" s="54"/>
      <c r="D241" s="54"/>
      <c r="E241" s="54"/>
      <c r="F241" s="54"/>
      <c r="G241" s="54"/>
      <c r="H241" s="54"/>
      <c r="I241" s="54"/>
    </row>
    <row r="242" spans="1:9" s="39" customFormat="1" ht="12.75" x14ac:dyDescent="0.2">
      <c r="A242" s="55"/>
      <c r="B242" s="54"/>
      <c r="C242" s="54"/>
      <c r="D242" s="54"/>
      <c r="E242" s="54"/>
      <c r="F242" s="54"/>
      <c r="G242" s="54"/>
      <c r="H242" s="54"/>
      <c r="I242" s="54"/>
    </row>
    <row r="243" spans="1:9" s="39" customFormat="1" ht="12.75" x14ac:dyDescent="0.2">
      <c r="A243" s="55"/>
      <c r="B243" s="54"/>
      <c r="C243" s="54"/>
      <c r="D243" s="54"/>
      <c r="E243" s="54"/>
      <c r="F243" s="54"/>
      <c r="G243" s="54"/>
      <c r="H243" s="54"/>
      <c r="I243" s="54"/>
    </row>
    <row r="244" spans="1:9" s="39" customFormat="1" ht="12.75" x14ac:dyDescent="0.2">
      <c r="A244" s="55"/>
      <c r="B244" s="54"/>
      <c r="C244" s="54"/>
      <c r="D244" s="54"/>
      <c r="E244" s="54"/>
      <c r="F244" s="54"/>
      <c r="G244" s="54"/>
      <c r="H244" s="54"/>
      <c r="I244" s="54"/>
    </row>
    <row r="245" spans="1:9" s="39" customFormat="1" ht="12.75" x14ac:dyDescent="0.2">
      <c r="A245" s="55"/>
      <c r="B245" s="54"/>
      <c r="C245" s="54"/>
      <c r="D245" s="54"/>
      <c r="E245" s="54"/>
      <c r="F245" s="54"/>
      <c r="G245" s="54"/>
      <c r="H245" s="54"/>
      <c r="I245" s="54"/>
    </row>
    <row r="246" spans="1:9" s="39" customFormat="1" ht="12.75" x14ac:dyDescent="0.2">
      <c r="A246" s="55"/>
      <c r="B246" s="54"/>
      <c r="C246" s="54"/>
      <c r="D246" s="54"/>
      <c r="E246" s="54"/>
      <c r="F246" s="54"/>
      <c r="G246" s="54"/>
      <c r="H246" s="54"/>
      <c r="I246" s="54"/>
    </row>
    <row r="247" spans="1:9" s="39" customFormat="1" ht="12.75" x14ac:dyDescent="0.2">
      <c r="A247" s="55"/>
      <c r="B247" s="54"/>
      <c r="C247" s="54"/>
      <c r="D247" s="54"/>
      <c r="E247" s="54"/>
      <c r="F247" s="54"/>
      <c r="G247" s="54"/>
      <c r="H247" s="54"/>
      <c r="I247" s="54"/>
    </row>
    <row r="248" spans="1:9" s="39" customFormat="1" ht="12.75" x14ac:dyDescent="0.2">
      <c r="A248" s="55"/>
      <c r="B248" s="54"/>
      <c r="C248" s="54"/>
      <c r="D248" s="54"/>
      <c r="E248" s="54"/>
      <c r="F248" s="54"/>
      <c r="G248" s="54"/>
      <c r="H248" s="54"/>
      <c r="I248" s="54"/>
    </row>
    <row r="249" spans="1:9" s="39" customFormat="1" ht="12.75" x14ac:dyDescent="0.2">
      <c r="A249" s="55"/>
      <c r="B249" s="54"/>
      <c r="C249" s="54"/>
      <c r="D249" s="54"/>
      <c r="E249" s="54"/>
      <c r="F249" s="54"/>
      <c r="G249" s="54"/>
      <c r="H249" s="54"/>
      <c r="I249" s="54"/>
    </row>
    <row r="250" spans="1:9" s="39" customFormat="1" ht="12.75" x14ac:dyDescent="0.2">
      <c r="A250" s="55"/>
      <c r="B250" s="54"/>
      <c r="C250" s="54"/>
      <c r="D250" s="54"/>
      <c r="E250" s="54"/>
      <c r="F250" s="54"/>
      <c r="G250" s="54"/>
      <c r="H250" s="54"/>
      <c r="I250" s="54"/>
    </row>
    <row r="251" spans="1:9" s="39" customFormat="1" ht="12.75" x14ac:dyDescent="0.2">
      <c r="A251" s="55"/>
      <c r="B251" s="54"/>
      <c r="C251" s="54"/>
      <c r="D251" s="54"/>
      <c r="E251" s="54"/>
      <c r="F251" s="54"/>
      <c r="G251" s="54"/>
      <c r="H251" s="54"/>
      <c r="I251" s="54"/>
    </row>
    <row r="252" spans="1:9" s="39" customFormat="1" ht="12.75" x14ac:dyDescent="0.2">
      <c r="A252" s="55"/>
      <c r="B252" s="54"/>
      <c r="C252" s="54"/>
      <c r="D252" s="54"/>
      <c r="E252" s="54"/>
      <c r="F252" s="54"/>
      <c r="G252" s="54"/>
      <c r="H252" s="54"/>
      <c r="I252" s="54"/>
    </row>
    <row r="253" spans="1:9" s="39" customFormat="1" ht="12.75" x14ac:dyDescent="0.2">
      <c r="A253" s="55"/>
      <c r="B253" s="54"/>
      <c r="C253" s="54"/>
      <c r="D253" s="54"/>
      <c r="E253" s="54"/>
      <c r="F253" s="54"/>
      <c r="G253" s="54"/>
      <c r="H253" s="54"/>
      <c r="I253" s="54"/>
    </row>
    <row r="254" spans="1:9" s="39" customFormat="1" ht="12.75" x14ac:dyDescent="0.2">
      <c r="A254" s="55"/>
      <c r="B254" s="54"/>
      <c r="C254" s="54"/>
      <c r="D254" s="54"/>
      <c r="E254" s="54"/>
      <c r="F254" s="54"/>
      <c r="G254" s="54"/>
      <c r="H254" s="54"/>
      <c r="I254" s="54"/>
    </row>
    <row r="255" spans="1:9" s="39" customFormat="1" ht="12.75" x14ac:dyDescent="0.2">
      <c r="A255" s="55"/>
      <c r="B255" s="54"/>
      <c r="C255" s="54"/>
      <c r="D255" s="54"/>
      <c r="E255" s="54"/>
      <c r="F255" s="54"/>
      <c r="G255" s="54"/>
      <c r="H255" s="54"/>
      <c r="I255" s="54"/>
    </row>
    <row r="256" spans="1:9" s="39" customFormat="1" ht="12.75" x14ac:dyDescent="0.2">
      <c r="A256" s="55"/>
      <c r="B256" s="54"/>
      <c r="C256" s="54"/>
      <c r="D256" s="54"/>
      <c r="E256" s="54"/>
      <c r="F256" s="54"/>
      <c r="G256" s="54"/>
      <c r="H256" s="54"/>
      <c r="I256" s="54"/>
    </row>
    <row r="257" spans="1:9" s="39" customFormat="1" ht="12.75" x14ac:dyDescent="0.2">
      <c r="A257" s="55"/>
      <c r="B257" s="54"/>
      <c r="C257" s="54"/>
      <c r="D257" s="54"/>
      <c r="E257" s="54"/>
      <c r="F257" s="54"/>
      <c r="G257" s="54"/>
      <c r="H257" s="54"/>
      <c r="I257" s="54"/>
    </row>
    <row r="258" spans="1:9" s="39" customFormat="1" ht="12.75" x14ac:dyDescent="0.2">
      <c r="A258" s="55"/>
      <c r="B258" s="54"/>
      <c r="C258" s="54"/>
      <c r="D258" s="54"/>
      <c r="E258" s="54"/>
      <c r="F258" s="54"/>
      <c r="G258" s="54"/>
      <c r="H258" s="54"/>
      <c r="I258" s="54"/>
    </row>
    <row r="259" spans="1:9" s="39" customFormat="1" ht="12.75" x14ac:dyDescent="0.2">
      <c r="A259" s="55"/>
      <c r="B259" s="54"/>
      <c r="C259" s="54"/>
      <c r="D259" s="54"/>
      <c r="E259" s="54"/>
      <c r="F259" s="54"/>
      <c r="G259" s="54"/>
      <c r="H259" s="54"/>
      <c r="I259" s="54"/>
    </row>
    <row r="260" spans="1:9" s="39" customFormat="1" ht="12.75" x14ac:dyDescent="0.2">
      <c r="A260" s="55"/>
      <c r="B260" s="54"/>
      <c r="C260" s="54"/>
      <c r="D260" s="54"/>
      <c r="E260" s="54"/>
      <c r="F260" s="54"/>
      <c r="G260" s="54"/>
      <c r="H260" s="54"/>
      <c r="I260" s="54"/>
    </row>
    <row r="261" spans="1:9" s="39" customFormat="1" ht="12.75" x14ac:dyDescent="0.2">
      <c r="A261" s="55"/>
      <c r="B261" s="54"/>
      <c r="C261" s="54"/>
      <c r="D261" s="54"/>
      <c r="E261" s="54"/>
      <c r="F261" s="54"/>
      <c r="G261" s="54"/>
      <c r="H261" s="54"/>
      <c r="I261" s="54"/>
    </row>
    <row r="262" spans="1:9" s="39" customFormat="1" ht="12.75" x14ac:dyDescent="0.2">
      <c r="A262" s="55"/>
      <c r="B262" s="54"/>
      <c r="C262" s="54"/>
      <c r="D262" s="54"/>
      <c r="E262" s="54"/>
      <c r="F262" s="54"/>
      <c r="G262" s="54"/>
      <c r="H262" s="54"/>
      <c r="I262" s="54"/>
    </row>
    <row r="263" spans="1:9" s="39" customFormat="1" ht="12.75" x14ac:dyDescent="0.2">
      <c r="A263" s="55"/>
      <c r="B263" s="54"/>
      <c r="C263" s="54"/>
      <c r="D263" s="54"/>
      <c r="E263" s="54"/>
      <c r="F263" s="54"/>
      <c r="G263" s="54"/>
      <c r="H263" s="54"/>
      <c r="I263" s="54"/>
    </row>
    <row r="264" spans="1:9" s="39" customFormat="1" ht="12.75" x14ac:dyDescent="0.2">
      <c r="A264" s="55"/>
      <c r="B264" s="54"/>
      <c r="C264" s="54"/>
      <c r="D264" s="54"/>
      <c r="E264" s="54"/>
      <c r="F264" s="54"/>
      <c r="G264" s="54"/>
      <c r="H264" s="54"/>
      <c r="I264" s="54"/>
    </row>
    <row r="265" spans="1:9" s="39" customFormat="1" ht="12.75" x14ac:dyDescent="0.2">
      <c r="A265" s="55"/>
      <c r="B265" s="54"/>
      <c r="C265" s="54"/>
      <c r="D265" s="54"/>
      <c r="E265" s="54"/>
      <c r="F265" s="54"/>
      <c r="G265" s="54"/>
      <c r="H265" s="54"/>
      <c r="I265" s="54"/>
    </row>
    <row r="266" spans="1:9" s="39" customFormat="1" ht="12.75" x14ac:dyDescent="0.2">
      <c r="A266" s="55"/>
      <c r="B266" s="54"/>
      <c r="C266" s="54"/>
      <c r="D266" s="54"/>
      <c r="E266" s="54"/>
      <c r="F266" s="54"/>
      <c r="G266" s="54"/>
      <c r="H266" s="54"/>
      <c r="I266" s="54"/>
    </row>
    <row r="267" spans="1:9" s="39" customFormat="1" ht="12.75" x14ac:dyDescent="0.2">
      <c r="A267" s="55"/>
      <c r="B267" s="54"/>
      <c r="C267" s="54"/>
      <c r="D267" s="54"/>
      <c r="E267" s="54"/>
      <c r="F267" s="54"/>
      <c r="G267" s="54"/>
      <c r="H267" s="54"/>
      <c r="I267" s="54"/>
    </row>
    <row r="268" spans="1:9" s="39" customFormat="1" ht="12.75" x14ac:dyDescent="0.2">
      <c r="A268" s="55"/>
      <c r="B268" s="54"/>
      <c r="C268" s="54"/>
      <c r="D268" s="54"/>
      <c r="E268" s="54"/>
      <c r="F268" s="54"/>
      <c r="G268" s="54"/>
      <c r="H268" s="54"/>
      <c r="I268" s="54"/>
    </row>
    <row r="269" spans="1:9" s="39" customFormat="1" ht="12.75" x14ac:dyDescent="0.2">
      <c r="A269" s="55"/>
      <c r="B269" s="54"/>
      <c r="C269" s="54"/>
      <c r="D269" s="54"/>
      <c r="E269" s="54"/>
      <c r="F269" s="54"/>
      <c r="G269" s="54"/>
      <c r="H269" s="54"/>
      <c r="I269" s="54"/>
    </row>
    <row r="270" spans="1:9" s="39" customFormat="1" ht="12.75" x14ac:dyDescent="0.2">
      <c r="A270" s="55"/>
      <c r="B270" s="54"/>
      <c r="C270" s="54"/>
      <c r="D270" s="54"/>
      <c r="E270" s="54"/>
      <c r="F270" s="54"/>
      <c r="G270" s="54"/>
      <c r="H270" s="54"/>
      <c r="I270" s="54"/>
    </row>
    <row r="271" spans="1:9" s="39" customFormat="1" ht="12.75" x14ac:dyDescent="0.2">
      <c r="A271" s="55"/>
      <c r="B271" s="54"/>
      <c r="C271" s="54"/>
      <c r="D271" s="54"/>
      <c r="E271" s="54"/>
      <c r="F271" s="54"/>
      <c r="G271" s="54"/>
      <c r="H271" s="54"/>
      <c r="I271" s="54"/>
    </row>
    <row r="272" spans="1:9" s="39" customFormat="1" ht="12.75" x14ac:dyDescent="0.2">
      <c r="A272" s="55"/>
      <c r="B272" s="54"/>
      <c r="C272" s="54"/>
      <c r="D272" s="54"/>
      <c r="E272" s="54"/>
      <c r="F272" s="54"/>
      <c r="G272" s="54"/>
      <c r="H272" s="54"/>
      <c r="I272" s="54"/>
    </row>
    <row r="273" spans="1:9" s="39" customFormat="1" ht="12.75" x14ac:dyDescent="0.2">
      <c r="A273" s="55"/>
      <c r="B273" s="54"/>
      <c r="C273" s="54"/>
      <c r="D273" s="54"/>
      <c r="E273" s="54"/>
      <c r="F273" s="54"/>
      <c r="G273" s="54"/>
      <c r="H273" s="54"/>
      <c r="I273" s="54"/>
    </row>
    <row r="274" spans="1:9" s="39" customFormat="1" ht="12.75" x14ac:dyDescent="0.2">
      <c r="A274" s="55"/>
      <c r="B274" s="54"/>
      <c r="C274" s="54"/>
      <c r="D274" s="54"/>
      <c r="E274" s="54"/>
      <c r="F274" s="54"/>
      <c r="G274" s="54"/>
      <c r="H274" s="54"/>
      <c r="I274" s="54"/>
    </row>
    <row r="275" spans="1:9" s="39" customFormat="1" ht="12.75" x14ac:dyDescent="0.2">
      <c r="A275" s="55"/>
      <c r="B275" s="54"/>
      <c r="C275" s="54"/>
      <c r="D275" s="54"/>
      <c r="E275" s="54"/>
      <c r="F275" s="54"/>
      <c r="G275" s="54"/>
      <c r="H275" s="54"/>
      <c r="I275" s="54"/>
    </row>
    <row r="276" spans="1:9" s="39" customFormat="1" ht="12.75" x14ac:dyDescent="0.2">
      <c r="A276" s="55"/>
      <c r="B276" s="54"/>
      <c r="C276" s="54"/>
      <c r="D276" s="54"/>
      <c r="E276" s="54"/>
      <c r="F276" s="54"/>
      <c r="G276" s="54"/>
      <c r="H276" s="54"/>
      <c r="I276" s="54"/>
    </row>
    <row r="277" spans="1:9" s="39" customFormat="1" ht="12.75" x14ac:dyDescent="0.2">
      <c r="A277" s="55"/>
      <c r="B277" s="54"/>
      <c r="C277" s="54"/>
      <c r="D277" s="54"/>
      <c r="E277" s="54"/>
      <c r="F277" s="54"/>
      <c r="G277" s="54"/>
      <c r="H277" s="54"/>
      <c r="I277" s="54"/>
    </row>
    <row r="278" spans="1:9" s="39" customFormat="1" ht="12.75" x14ac:dyDescent="0.2">
      <c r="A278" s="55"/>
      <c r="B278" s="54"/>
      <c r="C278" s="54"/>
      <c r="D278" s="54"/>
      <c r="E278" s="54"/>
      <c r="F278" s="54"/>
      <c r="G278" s="54"/>
      <c r="H278" s="54"/>
      <c r="I278" s="54"/>
    </row>
    <row r="279" spans="1:9" s="39" customFormat="1" ht="12.75" x14ac:dyDescent="0.2">
      <c r="A279" s="55"/>
      <c r="B279" s="54"/>
      <c r="C279" s="54"/>
      <c r="D279" s="54"/>
      <c r="E279" s="54"/>
      <c r="F279" s="54"/>
      <c r="G279" s="54"/>
      <c r="H279" s="54"/>
      <c r="I279" s="54"/>
    </row>
    <row r="280" spans="1:9" s="39" customFormat="1" ht="12.75" x14ac:dyDescent="0.2">
      <c r="A280" s="55"/>
      <c r="B280" s="54"/>
      <c r="C280" s="54"/>
      <c r="D280" s="54"/>
      <c r="E280" s="54"/>
      <c r="F280" s="54"/>
      <c r="G280" s="54"/>
      <c r="H280" s="54"/>
      <c r="I280" s="54"/>
    </row>
    <row r="281" spans="1:9" s="39" customFormat="1" ht="12.75" x14ac:dyDescent="0.2">
      <c r="A281" s="55"/>
      <c r="B281" s="54"/>
      <c r="C281" s="54"/>
      <c r="D281" s="54"/>
      <c r="E281" s="54"/>
      <c r="F281" s="54"/>
      <c r="G281" s="54"/>
      <c r="H281" s="54"/>
      <c r="I281" s="54"/>
    </row>
    <row r="282" spans="1:9" s="39" customFormat="1" ht="12.75" x14ac:dyDescent="0.2">
      <c r="A282" s="55"/>
      <c r="B282" s="54"/>
      <c r="C282" s="54"/>
      <c r="D282" s="54"/>
      <c r="E282" s="54"/>
      <c r="F282" s="54"/>
      <c r="G282" s="54"/>
      <c r="H282" s="54"/>
      <c r="I282" s="54"/>
    </row>
    <row r="283" spans="1:9" s="39" customFormat="1" ht="12.75" x14ac:dyDescent="0.2">
      <c r="A283" s="55"/>
      <c r="B283" s="54"/>
      <c r="C283" s="54"/>
      <c r="D283" s="54"/>
      <c r="E283" s="54"/>
      <c r="F283" s="54"/>
      <c r="G283" s="54"/>
      <c r="H283" s="54"/>
      <c r="I283" s="54"/>
    </row>
    <row r="284" spans="1:9" s="39" customFormat="1" ht="12.75" x14ac:dyDescent="0.2">
      <c r="A284" s="55"/>
      <c r="B284" s="54"/>
      <c r="C284" s="54"/>
      <c r="D284" s="54"/>
      <c r="E284" s="54"/>
      <c r="F284" s="54"/>
      <c r="G284" s="54"/>
      <c r="H284" s="54"/>
      <c r="I284" s="54"/>
    </row>
    <row r="285" spans="1:9" s="39" customFormat="1" ht="12.75" x14ac:dyDescent="0.2">
      <c r="A285" s="55"/>
      <c r="B285" s="54"/>
      <c r="C285" s="54"/>
      <c r="D285" s="54"/>
      <c r="E285" s="54"/>
      <c r="F285" s="54"/>
      <c r="G285" s="54"/>
      <c r="H285" s="54"/>
      <c r="I285" s="54"/>
    </row>
    <row r="286" spans="1:9" s="39" customFormat="1" ht="12.75" x14ac:dyDescent="0.2">
      <c r="A286" s="55"/>
      <c r="B286" s="54"/>
      <c r="C286" s="54"/>
      <c r="D286" s="54"/>
      <c r="E286" s="54"/>
      <c r="F286" s="54"/>
      <c r="G286" s="54"/>
      <c r="H286" s="54"/>
      <c r="I286" s="54"/>
    </row>
    <row r="287" spans="1:9" s="39" customFormat="1" ht="12.75" x14ac:dyDescent="0.2">
      <c r="A287" s="55"/>
      <c r="B287" s="54"/>
      <c r="C287" s="54"/>
      <c r="D287" s="54"/>
      <c r="E287" s="54"/>
      <c r="F287" s="54"/>
      <c r="G287" s="54"/>
      <c r="H287" s="54"/>
      <c r="I287" s="54"/>
    </row>
    <row r="288" spans="1:9" s="39" customFormat="1" ht="12.75" x14ac:dyDescent="0.2">
      <c r="A288" s="55"/>
      <c r="B288" s="54"/>
      <c r="C288" s="54"/>
      <c r="D288" s="54"/>
      <c r="E288" s="54"/>
      <c r="F288" s="54"/>
      <c r="G288" s="54"/>
      <c r="H288" s="54"/>
      <c r="I288" s="54"/>
    </row>
    <row r="289" spans="1:9" s="39" customFormat="1" ht="12.75" x14ac:dyDescent="0.2">
      <c r="A289" s="55"/>
      <c r="B289" s="54"/>
      <c r="C289" s="54"/>
      <c r="D289" s="54"/>
      <c r="E289" s="54"/>
      <c r="F289" s="54"/>
      <c r="G289" s="54"/>
      <c r="H289" s="54"/>
      <c r="I289" s="54"/>
    </row>
    <row r="290" spans="1:9" s="39" customFormat="1" ht="12.75" x14ac:dyDescent="0.2">
      <c r="A290" s="55"/>
      <c r="B290" s="54"/>
      <c r="C290" s="54"/>
      <c r="D290" s="54"/>
      <c r="E290" s="54"/>
      <c r="F290" s="54"/>
      <c r="G290" s="54"/>
      <c r="H290" s="54"/>
      <c r="I290" s="54"/>
    </row>
    <row r="291" spans="1:9" s="39" customFormat="1" ht="12.75" x14ac:dyDescent="0.2">
      <c r="A291" s="55"/>
      <c r="B291" s="54"/>
      <c r="C291" s="54"/>
      <c r="D291" s="54"/>
      <c r="E291" s="54"/>
      <c r="F291" s="54"/>
      <c r="G291" s="54"/>
      <c r="H291" s="54"/>
      <c r="I291" s="54"/>
    </row>
    <row r="292" spans="1:9" s="39" customFormat="1" ht="12.75" x14ac:dyDescent="0.2">
      <c r="A292" s="55"/>
      <c r="B292" s="54"/>
      <c r="C292" s="54"/>
      <c r="D292" s="54"/>
      <c r="E292" s="54"/>
      <c r="F292" s="54"/>
      <c r="G292" s="54"/>
      <c r="H292" s="54"/>
      <c r="I292" s="54"/>
    </row>
    <row r="293" spans="1:9" s="39" customFormat="1" ht="12.75" x14ac:dyDescent="0.2">
      <c r="A293" s="55"/>
      <c r="B293" s="54"/>
      <c r="C293" s="54"/>
      <c r="D293" s="54"/>
      <c r="E293" s="54"/>
      <c r="F293" s="54"/>
      <c r="G293" s="54"/>
      <c r="H293" s="54"/>
      <c r="I293" s="54"/>
    </row>
    <row r="294" spans="1:9" s="39" customFormat="1" ht="12.75" x14ac:dyDescent="0.2">
      <c r="A294" s="55"/>
      <c r="B294" s="54"/>
      <c r="C294" s="54"/>
      <c r="D294" s="54"/>
      <c r="E294" s="54"/>
      <c r="F294" s="54"/>
      <c r="G294" s="54"/>
      <c r="H294" s="54"/>
      <c r="I294" s="54"/>
    </row>
    <row r="295" spans="1:9" s="39" customFormat="1" ht="12.75" x14ac:dyDescent="0.2">
      <c r="A295" s="55"/>
      <c r="B295" s="54"/>
      <c r="C295" s="54"/>
      <c r="D295" s="54"/>
      <c r="E295" s="54"/>
      <c r="F295" s="54"/>
      <c r="G295" s="54"/>
      <c r="H295" s="54"/>
      <c r="I295" s="54"/>
    </row>
    <row r="296" spans="1:9" s="39" customFormat="1" ht="12.75" x14ac:dyDescent="0.2">
      <c r="A296" s="55"/>
      <c r="B296" s="54"/>
      <c r="C296" s="54"/>
      <c r="D296" s="54"/>
      <c r="E296" s="54"/>
      <c r="F296" s="54"/>
      <c r="G296" s="54"/>
      <c r="H296" s="54"/>
      <c r="I296" s="54"/>
    </row>
    <row r="297" spans="1:9" s="39" customFormat="1" ht="12.75" x14ac:dyDescent="0.2">
      <c r="A297" s="55"/>
      <c r="B297" s="54"/>
      <c r="C297" s="54"/>
      <c r="D297" s="54"/>
      <c r="E297" s="54"/>
      <c r="F297" s="54"/>
      <c r="G297" s="54"/>
      <c r="H297" s="54"/>
      <c r="I297" s="54"/>
    </row>
    <row r="298" spans="1:9" s="39" customFormat="1" ht="12.75" x14ac:dyDescent="0.2">
      <c r="A298" s="55"/>
      <c r="B298" s="54"/>
      <c r="C298" s="54"/>
      <c r="D298" s="54"/>
      <c r="E298" s="54"/>
      <c r="F298" s="54"/>
      <c r="G298" s="54"/>
      <c r="H298" s="54"/>
      <c r="I298" s="54"/>
    </row>
    <row r="299" spans="1:9" s="39" customFormat="1" ht="12.75" x14ac:dyDescent="0.2">
      <c r="A299" s="55"/>
      <c r="B299" s="54"/>
      <c r="C299" s="54"/>
      <c r="D299" s="54"/>
      <c r="E299" s="54"/>
      <c r="F299" s="54"/>
      <c r="G299" s="54"/>
      <c r="H299" s="54"/>
      <c r="I299" s="54"/>
    </row>
    <row r="300" spans="1:9" s="39" customFormat="1" ht="12.75" x14ac:dyDescent="0.2">
      <c r="A300" s="55"/>
      <c r="B300" s="54"/>
      <c r="C300" s="54"/>
      <c r="D300" s="54"/>
      <c r="E300" s="54"/>
      <c r="F300" s="54"/>
      <c r="G300" s="54"/>
      <c r="H300" s="54"/>
      <c r="I300" s="54"/>
    </row>
    <row r="301" spans="1:9" s="39" customFormat="1" ht="12.75" x14ac:dyDescent="0.2">
      <c r="A301" s="55"/>
      <c r="B301" s="54"/>
      <c r="C301" s="54"/>
      <c r="D301" s="54"/>
      <c r="E301" s="54"/>
      <c r="F301" s="54"/>
      <c r="G301" s="54"/>
      <c r="H301" s="54"/>
      <c r="I301" s="54"/>
    </row>
    <row r="302" spans="1:9" s="39" customFormat="1" ht="12.75" x14ac:dyDescent="0.2">
      <c r="A302" s="55"/>
      <c r="B302" s="54"/>
      <c r="C302" s="54"/>
      <c r="D302" s="54"/>
      <c r="E302" s="54"/>
      <c r="F302" s="54"/>
      <c r="G302" s="54"/>
      <c r="H302" s="54"/>
      <c r="I302" s="54"/>
    </row>
    <row r="303" spans="1:9" s="39" customFormat="1" ht="12.75" x14ac:dyDescent="0.2">
      <c r="A303" s="55"/>
      <c r="B303" s="54"/>
      <c r="C303" s="54"/>
      <c r="D303" s="54"/>
      <c r="E303" s="54"/>
      <c r="F303" s="54"/>
      <c r="G303" s="54"/>
      <c r="H303" s="54"/>
      <c r="I303" s="54"/>
    </row>
    <row r="304" spans="1:9" s="39" customFormat="1" ht="12.75" x14ac:dyDescent="0.2">
      <c r="A304" s="55"/>
      <c r="B304" s="54"/>
      <c r="C304" s="54"/>
      <c r="D304" s="54"/>
      <c r="E304" s="54"/>
      <c r="F304" s="54"/>
      <c r="G304" s="54"/>
      <c r="H304" s="54"/>
      <c r="I304" s="54"/>
    </row>
    <row r="305" spans="1:9" s="39" customFormat="1" ht="12.75" x14ac:dyDescent="0.2">
      <c r="A305" s="55"/>
      <c r="B305" s="54"/>
      <c r="C305" s="54"/>
      <c r="D305" s="54"/>
      <c r="E305" s="54"/>
      <c r="F305" s="54"/>
      <c r="G305" s="54"/>
      <c r="H305" s="54"/>
      <c r="I305" s="54"/>
    </row>
    <row r="306" spans="1:9" s="39" customFormat="1" ht="12.75" x14ac:dyDescent="0.2">
      <c r="A306" s="55"/>
      <c r="B306" s="54"/>
      <c r="C306" s="54"/>
      <c r="D306" s="54"/>
      <c r="E306" s="54"/>
      <c r="F306" s="54"/>
      <c r="G306" s="54"/>
      <c r="H306" s="54"/>
      <c r="I306" s="54"/>
    </row>
    <row r="307" spans="1:9" s="39" customFormat="1" ht="12.75" x14ac:dyDescent="0.2">
      <c r="A307" s="55"/>
      <c r="B307" s="54"/>
      <c r="C307" s="54"/>
      <c r="D307" s="54"/>
      <c r="E307" s="54"/>
      <c r="F307" s="54"/>
      <c r="G307" s="54"/>
      <c r="H307" s="54"/>
      <c r="I307" s="54"/>
    </row>
    <row r="308" spans="1:9" s="39" customFormat="1" ht="12.75" x14ac:dyDescent="0.2">
      <c r="A308" s="55"/>
      <c r="B308" s="54"/>
      <c r="C308" s="54"/>
      <c r="D308" s="54"/>
      <c r="E308" s="54"/>
      <c r="F308" s="54"/>
      <c r="G308" s="54"/>
      <c r="H308" s="54"/>
      <c r="I308" s="54"/>
    </row>
    <row r="309" spans="1:9" s="39" customFormat="1" ht="12.75" x14ac:dyDescent="0.2">
      <c r="A309" s="55"/>
      <c r="B309" s="54"/>
      <c r="C309" s="54"/>
      <c r="D309" s="54"/>
      <c r="E309" s="54"/>
      <c r="F309" s="54"/>
      <c r="G309" s="54"/>
      <c r="H309" s="54"/>
      <c r="I309" s="54"/>
    </row>
    <row r="310" spans="1:9" s="39" customFormat="1" ht="12.75" x14ac:dyDescent="0.2">
      <c r="A310" s="55"/>
      <c r="B310" s="54"/>
      <c r="C310" s="54"/>
      <c r="D310" s="54"/>
      <c r="E310" s="54"/>
      <c r="F310" s="54"/>
      <c r="G310" s="54"/>
      <c r="H310" s="54"/>
      <c r="I310" s="54"/>
    </row>
    <row r="311" spans="1:9" s="39" customFormat="1" ht="12.75" x14ac:dyDescent="0.2">
      <c r="A311" s="55"/>
      <c r="B311" s="54"/>
      <c r="C311" s="54"/>
      <c r="D311" s="54"/>
      <c r="E311" s="54"/>
      <c r="F311" s="54"/>
      <c r="G311" s="54"/>
      <c r="H311" s="54"/>
      <c r="I311" s="54"/>
    </row>
    <row r="312" spans="1:9" s="39" customFormat="1" ht="12.75" x14ac:dyDescent="0.2">
      <c r="A312" s="55"/>
      <c r="B312" s="54"/>
      <c r="C312" s="54"/>
      <c r="D312" s="54"/>
      <c r="E312" s="54"/>
      <c r="F312" s="54"/>
      <c r="G312" s="54"/>
      <c r="H312" s="54"/>
      <c r="I312" s="54"/>
    </row>
    <row r="313" spans="1:9" s="39" customFormat="1" ht="12.75" x14ac:dyDescent="0.2">
      <c r="A313" s="55"/>
      <c r="B313" s="54"/>
      <c r="C313" s="54"/>
      <c r="D313" s="54"/>
      <c r="E313" s="54"/>
      <c r="F313" s="54"/>
      <c r="G313" s="54"/>
      <c r="H313" s="54"/>
      <c r="I313" s="54"/>
    </row>
    <row r="314" spans="1:9" s="39" customFormat="1" ht="12.75" x14ac:dyDescent="0.2">
      <c r="A314" s="55"/>
      <c r="B314" s="54"/>
      <c r="C314" s="54"/>
      <c r="D314" s="54"/>
      <c r="E314" s="54"/>
      <c r="F314" s="54"/>
      <c r="G314" s="54"/>
      <c r="H314" s="54"/>
      <c r="I314" s="54"/>
    </row>
    <row r="315" spans="1:9" s="39" customFormat="1" ht="12.75" x14ac:dyDescent="0.2">
      <c r="A315" s="55"/>
      <c r="B315" s="54"/>
      <c r="C315" s="54"/>
      <c r="D315" s="54"/>
      <c r="E315" s="54"/>
      <c r="F315" s="54"/>
      <c r="G315" s="54"/>
      <c r="H315" s="54"/>
      <c r="I315" s="54"/>
    </row>
    <row r="316" spans="1:9" s="39" customFormat="1" ht="12.75" x14ac:dyDescent="0.2">
      <c r="A316" s="55"/>
      <c r="B316" s="54"/>
      <c r="C316" s="54"/>
      <c r="D316" s="54"/>
      <c r="E316" s="54"/>
      <c r="F316" s="54"/>
      <c r="G316" s="54"/>
      <c r="H316" s="54"/>
      <c r="I316" s="54"/>
    </row>
    <row r="317" spans="1:9" s="39" customFormat="1" ht="12.75" x14ac:dyDescent="0.2">
      <c r="A317" s="55"/>
      <c r="B317" s="54"/>
      <c r="C317" s="54"/>
      <c r="D317" s="54"/>
      <c r="E317" s="54"/>
      <c r="F317" s="54"/>
      <c r="G317" s="54"/>
      <c r="H317" s="54"/>
      <c r="I317" s="54"/>
    </row>
    <row r="318" spans="1:9" s="39" customFormat="1" ht="12.75" x14ac:dyDescent="0.2">
      <c r="A318" s="55"/>
      <c r="B318" s="54"/>
      <c r="C318" s="54"/>
      <c r="D318" s="54"/>
      <c r="E318" s="54"/>
      <c r="F318" s="54"/>
      <c r="G318" s="54"/>
      <c r="H318" s="54"/>
      <c r="I318" s="54"/>
    </row>
    <row r="319" spans="1:9" s="39" customFormat="1" ht="12.75" x14ac:dyDescent="0.2">
      <c r="A319" s="55"/>
      <c r="B319" s="54"/>
      <c r="C319" s="54"/>
      <c r="D319" s="54"/>
      <c r="E319" s="54"/>
      <c r="F319" s="54"/>
      <c r="G319" s="54"/>
      <c r="H319" s="54"/>
      <c r="I319" s="54"/>
    </row>
    <row r="320" spans="1:9" s="39" customFormat="1" ht="12.75" x14ac:dyDescent="0.2">
      <c r="A320" s="55"/>
      <c r="B320" s="54"/>
      <c r="C320" s="54"/>
      <c r="D320" s="54"/>
      <c r="E320" s="54"/>
      <c r="F320" s="54"/>
      <c r="G320" s="54"/>
      <c r="H320" s="54"/>
      <c r="I320" s="54"/>
    </row>
    <row r="321" spans="1:9" s="39" customFormat="1" ht="12.75" x14ac:dyDescent="0.2">
      <c r="A321" s="55"/>
      <c r="B321" s="54"/>
      <c r="C321" s="54"/>
      <c r="D321" s="54"/>
      <c r="E321" s="54"/>
      <c r="F321" s="54"/>
      <c r="G321" s="54"/>
      <c r="H321" s="54"/>
      <c r="I321" s="54"/>
    </row>
    <row r="322" spans="1:9" s="39" customFormat="1" ht="12.75" x14ac:dyDescent="0.2">
      <c r="A322" s="55"/>
      <c r="B322" s="54"/>
      <c r="C322" s="54"/>
      <c r="D322" s="54"/>
      <c r="E322" s="54"/>
      <c r="F322" s="54"/>
      <c r="G322" s="54"/>
      <c r="H322" s="54"/>
      <c r="I322" s="54"/>
    </row>
    <row r="323" spans="1:9" s="39" customFormat="1" ht="12.75" x14ac:dyDescent="0.2">
      <c r="A323" s="55"/>
      <c r="B323" s="54"/>
      <c r="C323" s="54"/>
      <c r="D323" s="54"/>
      <c r="E323" s="54"/>
      <c r="F323" s="54"/>
      <c r="G323" s="54"/>
      <c r="H323" s="54"/>
      <c r="I323" s="54"/>
    </row>
    <row r="324" spans="1:9" s="39" customFormat="1" ht="12.75" x14ac:dyDescent="0.2">
      <c r="A324" s="55"/>
      <c r="B324" s="54"/>
      <c r="C324" s="54"/>
      <c r="D324" s="54"/>
      <c r="E324" s="54"/>
      <c r="F324" s="54"/>
      <c r="G324" s="54"/>
      <c r="H324" s="54"/>
      <c r="I324" s="54"/>
    </row>
    <row r="325" spans="1:9" s="39" customFormat="1" ht="12.75" x14ac:dyDescent="0.2">
      <c r="A325" s="55"/>
      <c r="B325" s="54"/>
      <c r="C325" s="54"/>
      <c r="D325" s="54"/>
      <c r="E325" s="54"/>
      <c r="F325" s="54"/>
      <c r="G325" s="54"/>
      <c r="H325" s="54"/>
      <c r="I325" s="54"/>
    </row>
    <row r="326" spans="1:9" s="39" customFormat="1" ht="12.75" x14ac:dyDescent="0.2">
      <c r="A326" s="55"/>
      <c r="B326" s="54"/>
      <c r="C326" s="54"/>
      <c r="D326" s="54"/>
      <c r="E326" s="54"/>
      <c r="F326" s="54"/>
      <c r="G326" s="54"/>
      <c r="H326" s="54"/>
      <c r="I326" s="54"/>
    </row>
    <row r="327" spans="1:9" s="39" customFormat="1" ht="12.75" x14ac:dyDescent="0.2">
      <c r="A327" s="55"/>
      <c r="B327" s="54"/>
      <c r="C327" s="54"/>
      <c r="D327" s="54"/>
      <c r="E327" s="54"/>
      <c r="F327" s="54"/>
      <c r="G327" s="54"/>
      <c r="H327" s="54"/>
      <c r="I327" s="54"/>
    </row>
    <row r="328" spans="1:9" s="39" customFormat="1" ht="12.75" x14ac:dyDescent="0.2">
      <c r="A328" s="55"/>
      <c r="B328" s="54"/>
      <c r="C328" s="54"/>
      <c r="D328" s="54"/>
      <c r="E328" s="54"/>
      <c r="F328" s="54"/>
      <c r="G328" s="54"/>
      <c r="H328" s="54"/>
      <c r="I328" s="54"/>
    </row>
    <row r="329" spans="1:9" s="39" customFormat="1" ht="12.75" x14ac:dyDescent="0.2">
      <c r="A329" s="55"/>
      <c r="B329" s="54"/>
      <c r="C329" s="54"/>
      <c r="D329" s="54"/>
      <c r="E329" s="54"/>
      <c r="F329" s="54"/>
      <c r="G329" s="54"/>
      <c r="H329" s="54"/>
      <c r="I329" s="54"/>
    </row>
    <row r="330" spans="1:9" s="39" customFormat="1" ht="12.75" x14ac:dyDescent="0.2">
      <c r="A330" s="55"/>
      <c r="B330" s="54"/>
      <c r="C330" s="54"/>
      <c r="D330" s="54"/>
      <c r="E330" s="54"/>
      <c r="F330" s="54"/>
      <c r="G330" s="54"/>
      <c r="H330" s="54"/>
      <c r="I330" s="54"/>
    </row>
    <row r="331" spans="1:9" s="39" customFormat="1" ht="12.75" x14ac:dyDescent="0.2">
      <c r="A331" s="55"/>
      <c r="B331" s="54"/>
      <c r="C331" s="54"/>
      <c r="D331" s="54"/>
      <c r="E331" s="54"/>
      <c r="F331" s="54"/>
      <c r="G331" s="54"/>
      <c r="H331" s="54"/>
      <c r="I331" s="54"/>
    </row>
    <row r="332" spans="1:9" s="39" customFormat="1" ht="12.75" x14ac:dyDescent="0.2">
      <c r="A332" s="55"/>
      <c r="B332" s="54"/>
      <c r="C332" s="54"/>
      <c r="D332" s="54"/>
      <c r="E332" s="54"/>
      <c r="F332" s="54"/>
      <c r="G332" s="54"/>
      <c r="H332" s="54"/>
      <c r="I332" s="54"/>
    </row>
    <row r="333" spans="1:9" s="39" customFormat="1" ht="12.75" x14ac:dyDescent="0.2">
      <c r="A333" s="55"/>
      <c r="B333" s="54"/>
      <c r="C333" s="54"/>
      <c r="D333" s="54"/>
      <c r="E333" s="54"/>
      <c r="F333" s="54"/>
      <c r="G333" s="54"/>
      <c r="H333" s="54"/>
      <c r="I333" s="54"/>
    </row>
    <row r="334" spans="1:9" s="39" customFormat="1" ht="12.75" x14ac:dyDescent="0.2">
      <c r="A334" s="55"/>
      <c r="B334" s="54"/>
      <c r="C334" s="54"/>
      <c r="D334" s="54"/>
      <c r="E334" s="54"/>
      <c r="F334" s="54"/>
      <c r="G334" s="54"/>
      <c r="H334" s="54"/>
      <c r="I334" s="54"/>
    </row>
    <row r="335" spans="1:9" s="39" customFormat="1" ht="12.75" x14ac:dyDescent="0.2">
      <c r="A335" s="55"/>
      <c r="B335" s="54"/>
      <c r="C335" s="54"/>
      <c r="D335" s="54"/>
      <c r="E335" s="54"/>
      <c r="F335" s="54"/>
      <c r="G335" s="54"/>
      <c r="H335" s="54"/>
      <c r="I335" s="54"/>
    </row>
    <row r="336" spans="1:9" s="39" customFormat="1" ht="12.75" x14ac:dyDescent="0.2">
      <c r="A336" s="55"/>
      <c r="B336" s="54"/>
      <c r="C336" s="54"/>
      <c r="D336" s="54"/>
      <c r="E336" s="54"/>
      <c r="F336" s="54"/>
      <c r="G336" s="54"/>
      <c r="H336" s="54"/>
      <c r="I336" s="54"/>
    </row>
    <row r="337" spans="1:9" s="39" customFormat="1" ht="12.75" x14ac:dyDescent="0.2">
      <c r="A337" s="55"/>
      <c r="B337" s="54"/>
      <c r="C337" s="54"/>
      <c r="D337" s="54"/>
      <c r="E337" s="54"/>
      <c r="F337" s="54"/>
      <c r="G337" s="54"/>
      <c r="H337" s="54"/>
      <c r="I337" s="54"/>
    </row>
    <row r="338" spans="1:9" s="39" customFormat="1" ht="12.75" x14ac:dyDescent="0.2">
      <c r="A338" s="55"/>
      <c r="B338" s="54"/>
      <c r="C338" s="54"/>
      <c r="D338" s="54"/>
      <c r="E338" s="54"/>
      <c r="F338" s="54"/>
      <c r="G338" s="54"/>
      <c r="H338" s="54"/>
      <c r="I338" s="54"/>
    </row>
    <row r="339" spans="1:9" s="39" customFormat="1" ht="12.75" x14ac:dyDescent="0.2">
      <c r="A339" s="55"/>
      <c r="B339" s="54"/>
      <c r="C339" s="54"/>
      <c r="D339" s="54"/>
      <c r="E339" s="54"/>
      <c r="F339" s="54"/>
      <c r="G339" s="54"/>
      <c r="H339" s="54"/>
      <c r="I339" s="54"/>
    </row>
    <row r="340" spans="1:9" s="39" customFormat="1" ht="12.75" x14ac:dyDescent="0.2">
      <c r="A340" s="55"/>
      <c r="B340" s="54"/>
      <c r="C340" s="54"/>
      <c r="D340" s="54"/>
      <c r="E340" s="54"/>
      <c r="F340" s="54"/>
      <c r="G340" s="54"/>
      <c r="H340" s="54"/>
      <c r="I340" s="54"/>
    </row>
    <row r="341" spans="1:9" s="39" customFormat="1" ht="12.75" x14ac:dyDescent="0.2">
      <c r="A341" s="55"/>
      <c r="B341" s="54"/>
      <c r="C341" s="54"/>
      <c r="D341" s="54"/>
      <c r="E341" s="54"/>
      <c r="F341" s="54"/>
      <c r="G341" s="54"/>
      <c r="H341" s="54"/>
      <c r="I341" s="54"/>
    </row>
    <row r="342" spans="1:9" s="39" customFormat="1" ht="12.75" x14ac:dyDescent="0.2">
      <c r="A342" s="55"/>
      <c r="B342" s="54"/>
      <c r="C342" s="54"/>
      <c r="D342" s="54"/>
      <c r="E342" s="54"/>
      <c r="F342" s="54"/>
      <c r="G342" s="54"/>
      <c r="H342" s="54"/>
      <c r="I342" s="54"/>
    </row>
    <row r="343" spans="1:9" s="39" customFormat="1" ht="12.75" x14ac:dyDescent="0.2">
      <c r="A343" s="55"/>
      <c r="B343" s="54"/>
      <c r="C343" s="54"/>
      <c r="D343" s="54"/>
      <c r="E343" s="54"/>
      <c r="F343" s="54"/>
      <c r="G343" s="54"/>
      <c r="H343" s="54"/>
      <c r="I343" s="54"/>
    </row>
    <row r="344" spans="1:9" s="39" customFormat="1" ht="12.75" x14ac:dyDescent="0.2">
      <c r="A344" s="55"/>
      <c r="B344" s="54"/>
      <c r="C344" s="54"/>
      <c r="D344" s="54"/>
      <c r="E344" s="54"/>
      <c r="F344" s="54"/>
      <c r="G344" s="54"/>
      <c r="H344" s="54"/>
      <c r="I344" s="54"/>
    </row>
    <row r="345" spans="1:9" s="39" customFormat="1" ht="12.75" x14ac:dyDescent="0.2">
      <c r="A345" s="55"/>
      <c r="B345" s="54"/>
      <c r="C345" s="54"/>
      <c r="D345" s="54"/>
      <c r="E345" s="54"/>
      <c r="F345" s="54"/>
      <c r="G345" s="54"/>
      <c r="H345" s="54"/>
      <c r="I345" s="54"/>
    </row>
    <row r="346" spans="1:9" s="39" customFormat="1" ht="12.75" x14ac:dyDescent="0.2">
      <c r="A346" s="55"/>
      <c r="B346" s="54"/>
      <c r="C346" s="54"/>
      <c r="D346" s="54"/>
      <c r="E346" s="54"/>
      <c r="F346" s="54"/>
      <c r="G346" s="54"/>
      <c r="H346" s="54"/>
      <c r="I346" s="54"/>
    </row>
    <row r="347" spans="1:9" s="39" customFormat="1" ht="12.75" x14ac:dyDescent="0.2">
      <c r="A347" s="55"/>
      <c r="B347" s="54"/>
      <c r="C347" s="54"/>
      <c r="D347" s="54"/>
      <c r="E347" s="54"/>
      <c r="F347" s="54"/>
      <c r="G347" s="54"/>
      <c r="H347" s="54"/>
      <c r="I347" s="54"/>
    </row>
    <row r="348" spans="1:9" s="39" customFormat="1" ht="12.75" x14ac:dyDescent="0.2">
      <c r="A348" s="55"/>
      <c r="B348" s="54"/>
      <c r="C348" s="54"/>
      <c r="D348" s="54"/>
      <c r="E348" s="54"/>
      <c r="F348" s="54"/>
      <c r="G348" s="54"/>
      <c r="H348" s="54"/>
      <c r="I348" s="54"/>
    </row>
    <row r="349" spans="1:9" s="39" customFormat="1" ht="12.75" x14ac:dyDescent="0.2">
      <c r="A349" s="55"/>
      <c r="B349" s="54"/>
      <c r="C349" s="54"/>
      <c r="D349" s="54"/>
      <c r="E349" s="54"/>
      <c r="F349" s="54"/>
      <c r="G349" s="54"/>
      <c r="H349" s="54"/>
      <c r="I349" s="54"/>
    </row>
    <row r="350" spans="1:9" s="39" customFormat="1" x14ac:dyDescent="0.2">
      <c r="A350" s="55"/>
      <c r="B350" s="56"/>
      <c r="C350" s="56"/>
      <c r="D350" s="56"/>
      <c r="E350" s="56"/>
      <c r="F350" s="56"/>
      <c r="G350" s="56"/>
      <c r="H350" s="56"/>
      <c r="I350" s="56"/>
    </row>
  </sheetData>
  <customSheetViews>
    <customSheetView guid="{88AD28E3-0091-40E6-A339-3CEA50382371}" scale="110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" right="0" top="0" bottom="0" header="0" footer="0"/>
      <printOptions horizontalCentered="1"/>
      <pageSetup paperSize="9" scale="80" orientation="landscape" r:id="rId1"/>
      <headerFooter alignWithMargins="0">
        <oddFooter>&amp;C&amp;"Arial CE,Tučné"&amp;8&amp;P / &amp;N</oddFooter>
      </headerFooter>
      <autoFilter ref="A5:K14" xr:uid="{638174DE-8505-4747-800C-7DA5E98C3AC5}"/>
    </customSheetView>
    <customSheetView guid="{3D8BE884-BD15-4268-B9E1-3B054B69FAF1}" scale="110" showPageBreaks="1" printArea="1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" right="0" top="0" bottom="0" header="0" footer="0"/>
      <printOptions horizontalCentered="1"/>
      <pageSetup paperSize="9" scale="80" orientation="landscape" r:id="rId2"/>
      <headerFooter alignWithMargins="0">
        <oddFooter>&amp;C&amp;"Arial CE,Tučné"&amp;8&amp;P / &amp;N</oddFooter>
      </headerFooter>
      <autoFilter ref="A5:K14" xr:uid="{54FA8B39-BF27-498B-AB40-EB8E56067341}"/>
    </customSheetView>
    <customSheetView guid="{7BD0BDBD-DBAA-4924-8CC2-7C556DCC3416}" showPageBreaks="1" printArea="1" showAutoFilter="1" view="pageBreakPreview">
      <pane xSplit="4" ySplit="5" topLeftCell="E7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" right="0" top="0" bottom="0" header="0" footer="0"/>
      <printOptions horizontalCentered="1"/>
      <pageSetup paperSize="9" scale="80" orientation="landscape" r:id="rId3"/>
      <headerFooter alignWithMargins="0">
        <oddFooter>&amp;C&amp;"Arial CE,Tučné"&amp;8&amp;P / &amp;N</oddFooter>
      </headerFooter>
      <autoFilter ref="A5:K14" xr:uid="{749FCCD7-7141-4713-983D-990E78699354}"/>
    </customSheetView>
    <customSheetView guid="{19C35E6D-538F-4917-99C6-1028CAD4C962}" scale="110" showPageBreaks="1" printArea="1" showAutoFilter="1">
      <pane xSplit="4" ySplit="5" topLeftCell="E6" activePane="bottomRight" state="frozen"/>
      <selection pane="bottomRight" activeCell="B12" sqref="B12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" right="0" top="0" bottom="0" header="0" footer="0"/>
      <printOptions horizontalCentered="1"/>
      <pageSetup paperSize="9" scale="80" orientation="landscape" r:id="rId4"/>
      <headerFooter alignWithMargins="0">
        <oddFooter>&amp;C&amp;"Arial CE,Tučné"&amp;8&amp;P / &amp;N</oddFooter>
      </headerFooter>
      <autoFilter ref="A5:K14" xr:uid="{2F4C0447-751A-4E3A-983F-000FD41CF198}"/>
    </customSheetView>
  </customSheetViews>
  <mergeCells count="3">
    <mergeCell ref="A1:B2"/>
    <mergeCell ref="C2:H2"/>
    <mergeCell ref="D1:H1"/>
  </mergeCells>
  <phoneticPr fontId="19" type="noConversion"/>
  <printOptions horizontalCentered="1"/>
  <pageMargins left="0.23622047244094491" right="0.23622047244094491" top="0.94488188976377963" bottom="0.74803149606299213" header="0.31496062992125984" footer="0.31496062992125984"/>
  <pageSetup paperSize="8" scale="99" orientation="landscape" r:id="rId5"/>
  <headerFooter alignWithMargins="0">
    <oddFooter>&amp;C&amp;"Arial CE,Tučné"&amp;8&amp;P / &amp;N</oddFooter>
  </headerFooter>
  <rowBreaks count="1" manualBreakCount="1">
    <brk id="5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H21"/>
  <sheetViews>
    <sheetView view="pageBreakPreview" zoomScaleNormal="100" workbookViewId="0">
      <selection activeCell="D13" sqref="D13"/>
    </sheetView>
  </sheetViews>
  <sheetFormatPr defaultColWidth="9.140625" defaultRowHeight="12.75" x14ac:dyDescent="0.2"/>
  <cols>
    <col min="1" max="1" width="6.28515625" customWidth="1"/>
    <col min="2" max="2" width="38.7109375" customWidth="1"/>
    <col min="3" max="5" width="14.85546875" customWidth="1"/>
    <col min="6" max="8" width="12.5703125" hidden="1" customWidth="1"/>
  </cols>
  <sheetData>
    <row r="1" spans="1:8" ht="36.75" customHeight="1" x14ac:dyDescent="0.2">
      <c r="A1" s="133"/>
      <c r="B1" s="133"/>
      <c r="C1" s="132" t="s">
        <v>42</v>
      </c>
      <c r="D1" s="132"/>
      <c r="E1" s="132"/>
      <c r="F1" s="132"/>
      <c r="G1" s="132"/>
      <c r="H1" s="132"/>
    </row>
    <row r="2" spans="1:8" ht="5.25" customHeight="1" x14ac:dyDescent="0.2"/>
    <row r="3" spans="1:8" ht="17.25" customHeight="1" x14ac:dyDescent="0.2">
      <c r="A3" s="1" t="s">
        <v>43</v>
      </c>
      <c r="B3" s="1" t="s">
        <v>44</v>
      </c>
      <c r="C3" s="4" t="s">
        <v>45</v>
      </c>
      <c r="D3" s="2" t="s">
        <v>46</v>
      </c>
      <c r="E3" s="2" t="s">
        <v>47</v>
      </c>
      <c r="F3" s="2" t="s">
        <v>48</v>
      </c>
      <c r="G3" s="2" t="s">
        <v>49</v>
      </c>
      <c r="H3" s="2" t="s">
        <v>50</v>
      </c>
    </row>
    <row r="4" spans="1:8" ht="4.5" customHeight="1" x14ac:dyDescent="0.2"/>
    <row r="5" spans="1:8" x14ac:dyDescent="0.2">
      <c r="A5" s="3" t="s">
        <v>51</v>
      </c>
      <c r="B5" s="5" t="s">
        <v>52</v>
      </c>
      <c r="C5" s="6"/>
      <c r="D5" s="6"/>
      <c r="E5" s="6"/>
      <c r="F5" s="6"/>
      <c r="G5" s="6"/>
      <c r="H5" s="6"/>
    </row>
    <row r="6" spans="1:8" x14ac:dyDescent="0.2">
      <c r="A6" s="3" t="s">
        <v>53</v>
      </c>
      <c r="B6" s="5" t="s">
        <v>54</v>
      </c>
      <c r="C6" s="6"/>
      <c r="D6" s="6"/>
      <c r="E6" s="6"/>
      <c r="F6" s="6"/>
      <c r="G6" s="6"/>
      <c r="H6" s="6"/>
    </row>
    <row r="7" spans="1:8" x14ac:dyDescent="0.2">
      <c r="A7" s="3" t="s">
        <v>55</v>
      </c>
      <c r="B7" s="5" t="s">
        <v>56</v>
      </c>
      <c r="C7" s="6"/>
      <c r="D7" s="6"/>
      <c r="E7" s="6"/>
      <c r="F7" s="6"/>
      <c r="G7" s="6"/>
      <c r="H7" s="6"/>
    </row>
    <row r="8" spans="1:8" x14ac:dyDescent="0.2">
      <c r="A8" s="3" t="s">
        <v>57</v>
      </c>
      <c r="B8" s="5" t="s">
        <v>58</v>
      </c>
      <c r="C8" s="6"/>
      <c r="D8" s="6"/>
      <c r="E8" s="6"/>
      <c r="F8" s="6"/>
      <c r="G8" s="6"/>
      <c r="H8" s="6"/>
    </row>
    <row r="9" spans="1:8" x14ac:dyDescent="0.2">
      <c r="A9" s="3" t="s">
        <v>59</v>
      </c>
      <c r="B9" s="5" t="s">
        <v>60</v>
      </c>
      <c r="C9" s="6"/>
      <c r="D9" s="6"/>
      <c r="E9" s="6"/>
      <c r="F9" s="6"/>
      <c r="G9" s="6"/>
      <c r="H9" s="6"/>
    </row>
    <row r="10" spans="1:8" x14ac:dyDescent="0.2">
      <c r="A10" s="3" t="s">
        <v>61</v>
      </c>
      <c r="B10" s="5"/>
      <c r="C10" s="6"/>
      <c r="D10" s="6"/>
      <c r="E10" s="6"/>
      <c r="F10" s="6"/>
      <c r="G10" s="6"/>
      <c r="H10" s="6"/>
    </row>
    <row r="11" spans="1:8" x14ac:dyDescent="0.2">
      <c r="A11" s="3" t="s">
        <v>62</v>
      </c>
      <c r="B11" s="5"/>
      <c r="C11" s="6"/>
      <c r="D11" s="6"/>
      <c r="E11" s="6"/>
      <c r="F11" s="6"/>
      <c r="G11" s="6"/>
      <c r="H11" s="6"/>
    </row>
    <row r="12" spans="1:8" x14ac:dyDescent="0.2">
      <c r="A12" s="3" t="s">
        <v>63</v>
      </c>
      <c r="B12" s="5"/>
      <c r="C12" s="6"/>
      <c r="D12" s="6"/>
      <c r="E12" s="6"/>
      <c r="F12" s="6"/>
      <c r="G12" s="6"/>
      <c r="H12" s="6"/>
    </row>
    <row r="13" spans="1:8" x14ac:dyDescent="0.2">
      <c r="A13" s="3" t="s">
        <v>64</v>
      </c>
      <c r="B13" s="5"/>
      <c r="C13" s="6"/>
      <c r="D13" s="6"/>
      <c r="E13" s="6"/>
      <c r="F13" s="6"/>
      <c r="G13" s="6"/>
      <c r="H13" s="6"/>
    </row>
    <row r="14" spans="1:8" x14ac:dyDescent="0.2">
      <c r="A14" s="3" t="s">
        <v>65</v>
      </c>
      <c r="B14" s="5"/>
      <c r="C14" s="6"/>
      <c r="D14" s="6"/>
      <c r="E14" s="6"/>
      <c r="F14" s="6"/>
      <c r="G14" s="6"/>
      <c r="H14" s="6"/>
    </row>
    <row r="15" spans="1:8" x14ac:dyDescent="0.2">
      <c r="A15" s="3" t="s">
        <v>66</v>
      </c>
      <c r="B15" s="5"/>
      <c r="C15" s="6"/>
      <c r="D15" s="6"/>
      <c r="E15" s="6"/>
      <c r="F15" s="6"/>
      <c r="G15" s="6"/>
      <c r="H15" s="6"/>
    </row>
    <row r="16" spans="1:8" x14ac:dyDescent="0.2">
      <c r="A16" s="3" t="s">
        <v>67</v>
      </c>
      <c r="B16" s="5"/>
      <c r="C16" s="6"/>
      <c r="D16" s="6"/>
      <c r="E16" s="6"/>
      <c r="F16" s="6"/>
      <c r="G16" s="6"/>
      <c r="H16" s="6"/>
    </row>
    <row r="17" spans="1:8" x14ac:dyDescent="0.2">
      <c r="A17" s="3" t="s">
        <v>68</v>
      </c>
      <c r="B17" s="5"/>
      <c r="C17" s="6"/>
      <c r="D17" s="6"/>
      <c r="E17" s="6"/>
      <c r="F17" s="6"/>
      <c r="G17" s="6"/>
      <c r="H17" s="6"/>
    </row>
    <row r="18" spans="1:8" x14ac:dyDescent="0.2">
      <c r="A18" s="3" t="s">
        <v>69</v>
      </c>
      <c r="B18" s="5"/>
      <c r="C18" s="6"/>
      <c r="D18" s="6"/>
      <c r="E18" s="6"/>
      <c r="F18" s="6"/>
      <c r="G18" s="6"/>
      <c r="H18" s="6"/>
    </row>
    <row r="19" spans="1:8" x14ac:dyDescent="0.2">
      <c r="A19" s="3" t="s">
        <v>70</v>
      </c>
      <c r="B19" s="5"/>
      <c r="C19" s="6"/>
      <c r="D19" s="6"/>
      <c r="E19" s="6"/>
      <c r="F19" s="6"/>
      <c r="G19" s="6"/>
      <c r="H19" s="6"/>
    </row>
    <row r="20" spans="1:8" x14ac:dyDescent="0.2">
      <c r="A20" s="3" t="s">
        <v>71</v>
      </c>
      <c r="B20" s="5"/>
      <c r="C20" s="6"/>
      <c r="D20" s="6"/>
      <c r="E20" s="6"/>
      <c r="F20" s="6"/>
      <c r="G20" s="6"/>
      <c r="H20" s="6"/>
    </row>
    <row r="21" spans="1:8" ht="4.5" customHeight="1" x14ac:dyDescent="0.2"/>
  </sheetData>
  <customSheetViews>
    <customSheetView guid="{88AD28E3-0091-40E6-A339-3CEA50382371}" showPageBreaks="1" hiddenColumns="1" state="hidden" view="pageBreakPreview">
      <selection activeCell="D13" sqref="D13"/>
      <pageMargins left="0" right="0" top="0" bottom="0" header="0" footer="0"/>
      <printOptions horizontalCentered="1"/>
      <pageSetup paperSize="9" orientation="portrait" r:id="rId1"/>
      <headerFooter alignWithMargins="0">
        <oddFooter>&amp;L&amp;F/&amp;A&amp;C&amp;"Arial CE,tučné"Page &amp;P of &amp;N</oddFooter>
      </headerFooter>
    </customSheetView>
    <customSheetView guid="{3D8BE884-BD15-4268-B9E1-3B054B69FAF1}" showPageBreaks="1" hiddenColumns="1" state="hidden" view="pageBreakPreview">
      <selection activeCell="D13" sqref="D13"/>
      <pageMargins left="0" right="0" top="0" bottom="0" header="0" footer="0"/>
      <printOptions horizontalCentered="1"/>
      <pageSetup paperSize="9" orientation="portrait" r:id="rId2"/>
      <headerFooter alignWithMargins="0">
        <oddFooter>&amp;L&amp;F/&amp;A&amp;C&amp;"Arial CE,tučné"Page &amp;P of &amp;N</oddFooter>
      </headerFooter>
    </customSheetView>
    <customSheetView guid="{7BD0BDBD-DBAA-4924-8CC2-7C556DCC3416}" showPageBreaks="1" hiddenColumns="1" state="hidden" view="pageBreakPreview">
      <selection activeCell="D13" sqref="D13"/>
      <pageMargins left="0" right="0" top="0" bottom="0" header="0" footer="0"/>
      <printOptions horizontalCentered="1"/>
      <pageSetup paperSize="9" orientation="portrait" r:id="rId3"/>
      <headerFooter alignWithMargins="0">
        <oddFooter>&amp;L&amp;F/&amp;A&amp;C&amp;"Arial CE,tučné"Page &amp;P of &amp;N</oddFooter>
      </headerFooter>
    </customSheetView>
    <customSheetView guid="{19C35E6D-538F-4917-99C6-1028CAD4C962}" showPageBreaks="1" hiddenColumns="1" state="hidden" view="pageBreakPreview">
      <selection activeCell="D13" sqref="D13"/>
      <pageMargins left="0" right="0" top="0" bottom="0" header="0" footer="0"/>
      <printOptions horizontalCentered="1"/>
      <pageSetup paperSize="9" orientation="portrait" r:id="rId4"/>
      <headerFooter alignWithMargins="0">
        <oddFooter>&amp;L&amp;F/&amp;A&amp;C&amp;"Arial CE,tučné"Page &amp;P of &amp;N</oddFooter>
      </headerFooter>
    </customSheetView>
  </customSheetViews>
  <mergeCells count="2">
    <mergeCell ref="C1:H1"/>
    <mergeCell ref="A1:B1"/>
  </mergeCells>
  <phoneticPr fontId="0" type="noConversion"/>
  <printOptions horizontalCentered="1"/>
  <pageMargins left="0.4" right="0.4" top="1.02" bottom="0.98425196850393704" header="0.51181102362204722" footer="0.51181102362204722"/>
  <pageSetup paperSize="9" orientation="portrait" r:id="rId5"/>
  <headerFooter alignWithMargins="0">
    <oddFooter>&amp;L&amp;F/&amp;A&amp;C&amp;"Arial CE,tučné"Page &amp;P of &amp;N</oddFoot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2D2A79-E67D-4E64-91FC-9A560BDB35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183E8C-EC37-476A-B08B-3406FB6E85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62E6C9-B11F-43EF-AF95-DA7551E29F77}">
  <ds:schemaRefs>
    <ds:schemaRef ds:uri="http://purl.org/dc/terms/"/>
    <ds:schemaRef ds:uri="http://schemas.openxmlformats.org/package/2006/metadata/core-properties"/>
    <ds:schemaRef ds:uri="8f95e017-9009-4a77-a57a-9ecdc461777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b32c97a-b954-463c-92a0-785e8ffd2fd6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Titulní list</vt:lpstr>
      <vt:lpstr>Celkem</vt:lpstr>
      <vt:lpstr>Cena_Rozklad</vt:lpstr>
      <vt:lpstr>Unit_Prices_Utilities</vt:lpstr>
      <vt:lpstr>Cena_Rozklad!Názvy_tisku</vt:lpstr>
      <vt:lpstr>Unit_Prices_Utilities!Názvy_tisku</vt:lpstr>
      <vt:lpstr>Celkem!Oblast_tisku</vt:lpstr>
      <vt:lpstr>Cena_Rozklad!Oblast_tisku</vt:lpstr>
      <vt:lpstr>'Titulní list'!Oblast_tisku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schatteb</dc:creator>
  <cp:keywords/>
  <dc:description/>
  <cp:lastModifiedBy>HRUSA Miroslav (TRACTEBEL - CZECH REPUBLIC)</cp:lastModifiedBy>
  <cp:revision/>
  <dcterms:created xsi:type="dcterms:W3CDTF">2010-06-02T06:22:25Z</dcterms:created>
  <dcterms:modified xsi:type="dcterms:W3CDTF">2025-12-15T12:10:17Z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